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4_0259 OBRA FOTOVOLTAICA/03. Post Fisca/ANEXOS/"/>
    </mc:Choice>
  </mc:AlternateContent>
  <xr:revisionPtr revIDLastSave="922" documentId="8_{176EE4E7-788B-4302-B82D-BBDB1F7D3FB6}" xr6:coauthVersionLast="47" xr6:coauthVersionMax="47" xr10:uidLastSave="{977C4892-83B9-413C-835C-119E665B7225}"/>
  <workbookProtection workbookAlgorithmName="SHA-512" workbookHashValue="kYGumTuHfi1u7voBSGBOGxmcdm83wKdJduOtlkjhLU2wgfG1ey5Wz4/EP4qyWKX/hj7xahZGudapeqtB973jmA==" workbookSaltValue="p4GdtaW3YCatg29qqYxIlg==" workbookSpinCount="100000" lockStructure="1"/>
  <bookViews>
    <workbookView xWindow="28680" yWindow="-120" windowWidth="29040" windowHeight="15720" xr2:uid="{27D9F516-6794-4986-B6FA-ECB899770CED}"/>
  </bookViews>
  <sheets>
    <sheet name="Presupuesto" sheetId="1" r:id="rId1"/>
    <sheet name="Resumen" sheetId="2" r:id="rId2"/>
  </sheets>
  <definedNames>
    <definedName name="_xlnm._FilterDatabase" localSheetId="0" hidden="1">Presupuesto!$F$1:$F$392</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9" i="1" l="1"/>
  <c r="H373" i="1" l="1"/>
  <c r="H371" i="1"/>
  <c r="H364" i="1"/>
  <c r="H359" i="1"/>
  <c r="H355" i="1"/>
  <c r="H350" i="1"/>
  <c r="H348" i="1"/>
  <c r="H345" i="1"/>
  <c r="H344" i="1"/>
  <c r="H343" i="1"/>
  <c r="H338" i="1"/>
  <c r="H333" i="1"/>
  <c r="H328" i="1"/>
  <c r="H323" i="1"/>
  <c r="H317" i="1"/>
  <c r="H311" i="1"/>
  <c r="H306" i="1"/>
  <c r="H299" i="1"/>
  <c r="H293" i="1"/>
  <c r="H291" i="1"/>
  <c r="H289" i="1"/>
  <c r="H287" i="1"/>
  <c r="H285" i="1"/>
  <c r="H283" i="1"/>
  <c r="H281" i="1"/>
  <c r="H276" i="1"/>
  <c r="H275" i="1"/>
  <c r="H272" i="1"/>
  <c r="H271" i="1"/>
  <c r="H270" i="1"/>
  <c r="H265" i="1"/>
  <c r="H264" i="1"/>
  <c r="H263" i="1"/>
  <c r="H260" i="1"/>
  <c r="H259" i="1"/>
  <c r="H258" i="1"/>
  <c r="H257" i="1"/>
  <c r="H252" i="1"/>
  <c r="H251" i="1"/>
  <c r="H248" i="1"/>
  <c r="H247" i="1"/>
  <c r="H246" i="1"/>
  <c r="H241" i="1"/>
  <c r="H240" i="1"/>
  <c r="H239" i="1"/>
  <c r="H236" i="1"/>
  <c r="H235" i="1"/>
  <c r="H234" i="1"/>
  <c r="H233" i="1"/>
  <c r="H228" i="1"/>
  <c r="H225" i="1"/>
  <c r="H224" i="1"/>
  <c r="H223" i="1"/>
  <c r="H218" i="1"/>
  <c r="H217" i="1"/>
  <c r="H216" i="1"/>
  <c r="H211" i="1"/>
  <c r="H210" i="1"/>
  <c r="H207" i="1"/>
  <c r="H206" i="1"/>
  <c r="H205" i="1"/>
  <c r="H204" i="1"/>
  <c r="H199" i="1"/>
  <c r="H197" i="1"/>
  <c r="H195" i="1"/>
  <c r="H193" i="1"/>
  <c r="H191" i="1"/>
  <c r="H189" i="1"/>
  <c r="H184" i="1"/>
  <c r="H182" i="1"/>
  <c r="H180" i="1"/>
  <c r="H178" i="1"/>
  <c r="H176" i="1"/>
  <c r="H174" i="1"/>
  <c r="H169" i="1"/>
  <c r="H167" i="1"/>
  <c r="H165" i="1"/>
  <c r="H163" i="1"/>
  <c r="H161" i="1"/>
  <c r="H159" i="1"/>
  <c r="H154" i="1"/>
  <c r="H152" i="1"/>
  <c r="H150" i="1"/>
  <c r="H148" i="1"/>
  <c r="H146" i="1"/>
  <c r="H144" i="1"/>
  <c r="H139" i="1"/>
  <c r="H138" i="1"/>
  <c r="H137" i="1"/>
  <c r="H132" i="1"/>
  <c r="H130" i="1"/>
  <c r="H128" i="1"/>
  <c r="H126" i="1"/>
  <c r="H124" i="1"/>
  <c r="H122" i="1"/>
  <c r="H120" i="1"/>
  <c r="H115" i="1"/>
  <c r="H113" i="1"/>
  <c r="H111" i="1"/>
  <c r="H109" i="1"/>
  <c r="H107" i="1"/>
  <c r="H105" i="1"/>
  <c r="H103" i="1"/>
  <c r="H98" i="1"/>
  <c r="H96" i="1"/>
  <c r="H94" i="1"/>
  <c r="H92" i="1"/>
  <c r="H90" i="1"/>
  <c r="H88" i="1"/>
  <c r="H86" i="1"/>
  <c r="H81" i="1"/>
  <c r="H79" i="1"/>
  <c r="H77" i="1"/>
  <c r="H75" i="1"/>
  <c r="H67" i="1"/>
  <c r="H66" i="1"/>
  <c r="H65" i="1"/>
  <c r="H60" i="1"/>
  <c r="H59" i="1"/>
  <c r="H58" i="1"/>
  <c r="H57" i="1"/>
  <c r="H56" i="1"/>
  <c r="H55" i="1"/>
  <c r="H54" i="1"/>
  <c r="H53" i="1"/>
  <c r="H52" i="1"/>
  <c r="H47" i="1"/>
  <c r="H46" i="1"/>
  <c r="H45" i="1"/>
  <c r="H40" i="1" l="1"/>
  <c r="H39" i="1"/>
  <c r="H34" i="1"/>
  <c r="H33" i="1"/>
  <c r="H26" i="1"/>
  <c r="H23" i="1"/>
  <c r="H22" i="1"/>
  <c r="H21" i="1"/>
  <c r="H16" i="1"/>
  <c r="H15" i="1"/>
  <c r="H14" i="1"/>
  <c r="H9" i="1"/>
  <c r="H8" i="1"/>
  <c r="D16" i="2" s="1"/>
  <c r="C18" i="2" s="1"/>
  <c r="D11" i="2" l="1"/>
  <c r="E368" i="1"/>
  <c r="G373" i="1"/>
  <c r="G371" i="1"/>
  <c r="G369" i="1"/>
  <c r="E354" i="1"/>
  <c r="G364" i="1"/>
  <c r="E357" i="1"/>
  <c r="G359" i="1"/>
  <c r="F360" i="1" s="1"/>
  <c r="F357" i="1" s="1"/>
  <c r="G355" i="1"/>
  <c r="E303" i="1"/>
  <c r="G350" i="1"/>
  <c r="G348" i="1"/>
  <c r="E341" i="1"/>
  <c r="G345" i="1"/>
  <c r="G344" i="1"/>
  <c r="G343" i="1"/>
  <c r="E336" i="1"/>
  <c r="G338" i="1"/>
  <c r="F339" i="1" s="1"/>
  <c r="E331" i="1"/>
  <c r="G333" i="1"/>
  <c r="F334" i="1" s="1"/>
  <c r="E326" i="1"/>
  <c r="G328" i="1"/>
  <c r="F329" i="1" s="1"/>
  <c r="E321" i="1"/>
  <c r="G323" i="1"/>
  <c r="F324" i="1" s="1"/>
  <c r="E315" i="1"/>
  <c r="G317" i="1"/>
  <c r="F318" i="1" s="1"/>
  <c r="E309" i="1"/>
  <c r="G311" i="1"/>
  <c r="F312" i="1" s="1"/>
  <c r="E304" i="1"/>
  <c r="G306" i="1"/>
  <c r="F307" i="1" s="1"/>
  <c r="E298" i="1"/>
  <c r="G299" i="1"/>
  <c r="F301" i="1" s="1"/>
  <c r="E72" i="1"/>
  <c r="E279" i="1"/>
  <c r="G293" i="1"/>
  <c r="G291" i="1"/>
  <c r="G289" i="1"/>
  <c r="G287" i="1"/>
  <c r="G285" i="1"/>
  <c r="G283" i="1"/>
  <c r="G281" i="1"/>
  <c r="E255" i="1"/>
  <c r="G276" i="1"/>
  <c r="G275" i="1"/>
  <c r="E268" i="1"/>
  <c r="G272" i="1"/>
  <c r="G271" i="1"/>
  <c r="G270" i="1"/>
  <c r="E261" i="1"/>
  <c r="G265" i="1"/>
  <c r="G264" i="1"/>
  <c r="G263" i="1"/>
  <c r="G260" i="1"/>
  <c r="G259" i="1"/>
  <c r="G258" i="1"/>
  <c r="G257" i="1"/>
  <c r="E231" i="1"/>
  <c r="G252" i="1"/>
  <c r="G251" i="1"/>
  <c r="E244" i="1"/>
  <c r="G248" i="1"/>
  <c r="G247" i="1"/>
  <c r="G246" i="1"/>
  <c r="E237" i="1"/>
  <c r="G241" i="1"/>
  <c r="G240" i="1"/>
  <c r="G239" i="1"/>
  <c r="G236" i="1"/>
  <c r="G235" i="1"/>
  <c r="G234" i="1"/>
  <c r="G233" i="1"/>
  <c r="E202" i="1"/>
  <c r="G228" i="1"/>
  <c r="E221" i="1"/>
  <c r="G225" i="1"/>
  <c r="G224" i="1"/>
  <c r="G223" i="1"/>
  <c r="E214" i="1"/>
  <c r="G218" i="1"/>
  <c r="G217" i="1"/>
  <c r="G216" i="1"/>
  <c r="E208" i="1"/>
  <c r="G211" i="1"/>
  <c r="G210" i="1"/>
  <c r="G207" i="1"/>
  <c r="G206" i="1"/>
  <c r="G205" i="1"/>
  <c r="G204" i="1"/>
  <c r="E187" i="1"/>
  <c r="G199" i="1"/>
  <c r="G197" i="1"/>
  <c r="G195" i="1"/>
  <c r="G193" i="1"/>
  <c r="G191" i="1"/>
  <c r="G189" i="1"/>
  <c r="E172" i="1"/>
  <c r="G184" i="1"/>
  <c r="G182" i="1"/>
  <c r="G180" i="1"/>
  <c r="G178" i="1"/>
  <c r="G176" i="1"/>
  <c r="G174" i="1"/>
  <c r="E157" i="1"/>
  <c r="G169" i="1"/>
  <c r="G167" i="1"/>
  <c r="G165" i="1"/>
  <c r="G163" i="1"/>
  <c r="G161" i="1"/>
  <c r="G159" i="1"/>
  <c r="E142" i="1"/>
  <c r="G154" i="1"/>
  <c r="G152" i="1"/>
  <c r="G150" i="1"/>
  <c r="G148" i="1"/>
  <c r="G146" i="1"/>
  <c r="G144" i="1"/>
  <c r="E135" i="1"/>
  <c r="G139" i="1"/>
  <c r="G138" i="1"/>
  <c r="G137" i="1"/>
  <c r="E118" i="1"/>
  <c r="G132" i="1"/>
  <c r="G130" i="1"/>
  <c r="G128" i="1"/>
  <c r="G126" i="1"/>
  <c r="G124" i="1"/>
  <c r="G122" i="1"/>
  <c r="G120" i="1"/>
  <c r="E101" i="1"/>
  <c r="G115" i="1"/>
  <c r="G113" i="1"/>
  <c r="G111" i="1"/>
  <c r="G109" i="1"/>
  <c r="G107" i="1"/>
  <c r="G105" i="1"/>
  <c r="G103" i="1"/>
  <c r="E84" i="1"/>
  <c r="G98" i="1"/>
  <c r="G96" i="1"/>
  <c r="G94" i="1"/>
  <c r="G92" i="1"/>
  <c r="G90" i="1"/>
  <c r="G88" i="1"/>
  <c r="G86" i="1"/>
  <c r="E73" i="1"/>
  <c r="G81" i="1"/>
  <c r="G79" i="1"/>
  <c r="G77" i="1"/>
  <c r="G75" i="1"/>
  <c r="E30" i="1"/>
  <c r="E63" i="1"/>
  <c r="G67" i="1"/>
  <c r="G66" i="1"/>
  <c r="G65" i="1"/>
  <c r="E50" i="1"/>
  <c r="G60" i="1"/>
  <c r="G59" i="1"/>
  <c r="G58" i="1"/>
  <c r="G57" i="1"/>
  <c r="G56" i="1"/>
  <c r="G55" i="1"/>
  <c r="G54" i="1"/>
  <c r="G53" i="1"/>
  <c r="G52" i="1"/>
  <c r="E43" i="1"/>
  <c r="G47" i="1"/>
  <c r="G46" i="1"/>
  <c r="G45" i="1"/>
  <c r="E37" i="1"/>
  <c r="G40" i="1"/>
  <c r="G39" i="1"/>
  <c r="E31" i="1"/>
  <c r="G34" i="1"/>
  <c r="G33" i="1"/>
  <c r="E5" i="1"/>
  <c r="G26" i="1"/>
  <c r="E19" i="1"/>
  <c r="G23" i="1"/>
  <c r="G22" i="1"/>
  <c r="G21" i="1"/>
  <c r="E12" i="1"/>
  <c r="G16" i="1"/>
  <c r="G15" i="1"/>
  <c r="G14" i="1"/>
  <c r="E6" i="1"/>
  <c r="G9" i="1"/>
  <c r="G8" i="1"/>
  <c r="F212" i="1" l="1"/>
  <c r="F208" i="1" s="1"/>
  <c r="F24" i="1"/>
  <c r="G24" i="1" s="1"/>
  <c r="G19" i="1" s="1"/>
  <c r="F266" i="1"/>
  <c r="F261" i="1" s="1"/>
  <c r="F155" i="1"/>
  <c r="G155" i="1" s="1"/>
  <c r="G142" i="1" s="1"/>
  <c r="F41" i="1"/>
  <c r="G41" i="1" s="1"/>
  <c r="G37" i="1" s="1"/>
  <c r="F68" i="1"/>
  <c r="G68" i="1" s="1"/>
  <c r="G63" i="1" s="1"/>
  <c r="F82" i="1"/>
  <c r="F73" i="1" s="1"/>
  <c r="F170" i="1"/>
  <c r="G170" i="1" s="1"/>
  <c r="G157" i="1" s="1"/>
  <c r="F99" i="1"/>
  <c r="G99" i="1" s="1"/>
  <c r="G84" i="1" s="1"/>
  <c r="F116" i="1"/>
  <c r="F101" i="1" s="1"/>
  <c r="F133" i="1"/>
  <c r="F118" i="1" s="1"/>
  <c r="F140" i="1"/>
  <c r="F135" i="1" s="1"/>
  <c r="F273" i="1"/>
  <c r="F268" i="1" s="1"/>
  <c r="F200" i="1"/>
  <c r="G200" i="1" s="1"/>
  <c r="G187" i="1" s="1"/>
  <c r="F185" i="1"/>
  <c r="F172" i="1" s="1"/>
  <c r="F226" i="1"/>
  <c r="G226" i="1" s="1"/>
  <c r="G221" i="1" s="1"/>
  <c r="F346" i="1"/>
  <c r="G346" i="1" s="1"/>
  <c r="G341" i="1" s="1"/>
  <c r="F219" i="1"/>
  <c r="F214" i="1" s="1"/>
  <c r="D13" i="2"/>
  <c r="D14" i="2"/>
  <c r="F242" i="1"/>
  <c r="G242" i="1" s="1"/>
  <c r="G237" i="1" s="1"/>
  <c r="F249" i="1"/>
  <c r="F244" i="1" s="1"/>
  <c r="F35" i="1"/>
  <c r="G35" i="1" s="1"/>
  <c r="G31" i="1" s="1"/>
  <c r="F48" i="1"/>
  <c r="G48" i="1" s="1"/>
  <c r="G43" i="1" s="1"/>
  <c r="F375" i="1"/>
  <c r="F368" i="1" s="1"/>
  <c r="F294" i="1"/>
  <c r="G294" i="1" s="1"/>
  <c r="G279" i="1" s="1"/>
  <c r="F61" i="1"/>
  <c r="F50" i="1" s="1"/>
  <c r="F17" i="1"/>
  <c r="G17" i="1" s="1"/>
  <c r="G12" i="1" s="1"/>
  <c r="F10" i="1"/>
  <c r="F6" i="1" s="1"/>
  <c r="F336" i="1"/>
  <c r="G339" i="1"/>
  <c r="G336" i="1" s="1"/>
  <c r="F321" i="1"/>
  <c r="G324" i="1"/>
  <c r="G321" i="1" s="1"/>
  <c r="F315" i="1"/>
  <c r="G318" i="1"/>
  <c r="G315" i="1" s="1"/>
  <c r="F298" i="1"/>
  <c r="G301" i="1"/>
  <c r="G298" i="1" s="1"/>
  <c r="D6" i="2" s="1"/>
  <c r="F304" i="1"/>
  <c r="G307" i="1"/>
  <c r="G304" i="1" s="1"/>
  <c r="F326" i="1"/>
  <c r="G329" i="1"/>
  <c r="G326" i="1" s="1"/>
  <c r="G266" i="1"/>
  <c r="G261" i="1" s="1"/>
  <c r="F309" i="1"/>
  <c r="G312" i="1"/>
  <c r="G309" i="1" s="1"/>
  <c r="F331" i="1"/>
  <c r="G334" i="1"/>
  <c r="G331" i="1" s="1"/>
  <c r="G360" i="1"/>
  <c r="G357" i="1" s="1"/>
  <c r="F366" i="1" s="1"/>
  <c r="F352" i="1" l="1"/>
  <c r="F19" i="1"/>
  <c r="G212" i="1"/>
  <c r="G208" i="1" s="1"/>
  <c r="G140" i="1"/>
  <c r="G135" i="1" s="1"/>
  <c r="F142" i="1"/>
  <c r="F63" i="1"/>
  <c r="F341" i="1"/>
  <c r="F221" i="1"/>
  <c r="G219" i="1"/>
  <c r="G214" i="1" s="1"/>
  <c r="F237" i="1"/>
  <c r="G249" i="1"/>
  <c r="G244" i="1" s="1"/>
  <c r="F43" i="1"/>
  <c r="F31" i="1"/>
  <c r="G273" i="1"/>
  <c r="G268" i="1" s="1"/>
  <c r="F277" i="1" s="1"/>
  <c r="G375" i="1"/>
  <c r="G368" i="1" s="1"/>
  <c r="D9" i="2" s="1"/>
  <c r="G366" i="1"/>
  <c r="G354" i="1" s="1"/>
  <c r="D8" i="2" s="1"/>
  <c r="F279" i="1"/>
  <c r="F187" i="1"/>
  <c r="G185" i="1"/>
  <c r="G172" i="1" s="1"/>
  <c r="F157" i="1"/>
  <c r="G133" i="1"/>
  <c r="G118" i="1" s="1"/>
  <c r="G116" i="1"/>
  <c r="G101" i="1" s="1"/>
  <c r="F84" i="1"/>
  <c r="G82" i="1"/>
  <c r="G73" i="1" s="1"/>
  <c r="G61" i="1"/>
  <c r="G50" i="1" s="1"/>
  <c r="F70" i="1" s="1"/>
  <c r="F37" i="1"/>
  <c r="F12" i="1"/>
  <c r="G10" i="1"/>
  <c r="G6" i="1" s="1"/>
  <c r="F28" i="1" s="1"/>
  <c r="F229" i="1" l="1"/>
  <c r="F202" i="1" s="1"/>
  <c r="F253" i="1"/>
  <c r="F231" i="1" s="1"/>
  <c r="F30" i="1"/>
  <c r="F255" i="1"/>
  <c r="G277" i="1"/>
  <c r="G255" i="1" s="1"/>
  <c r="F354" i="1"/>
  <c r="F5" i="1"/>
  <c r="G28" i="1"/>
  <c r="G5" i="1" s="1"/>
  <c r="F303" i="1"/>
  <c r="G352" i="1"/>
  <c r="G303" i="1" s="1"/>
  <c r="D7" i="2" s="1"/>
  <c r="G253" i="1" l="1"/>
  <c r="G231" i="1" s="1"/>
  <c r="G229" i="1"/>
  <c r="G202" i="1" s="1"/>
  <c r="G70" i="1"/>
  <c r="G30" i="1" s="1"/>
  <c r="D4" i="2" s="1"/>
  <c r="D3" i="2"/>
  <c r="F296" i="1" l="1"/>
  <c r="F72" i="1" s="1"/>
  <c r="G296" i="1" l="1"/>
  <c r="G72" i="1" s="1"/>
  <c r="F377" i="1" s="1"/>
  <c r="D5" i="2" l="1"/>
  <c r="G377" i="1"/>
  <c r="F384" i="1"/>
  <c r="F387" i="1" l="1"/>
  <c r="F386" i="1"/>
  <c r="F389" i="1" s="1"/>
  <c r="D39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Henan</author>
  </authors>
  <commentList>
    <comment ref="A4" authorId="0" shapeId="0" xr:uid="{6F5F2994-46F1-4424-A0F5-30C09183890E}">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4" authorId="0" shapeId="0" xr:uid="{1F0DA00F-BC74-4928-9B52-93FAC7609087}">
      <text>
        <r>
          <rPr>
            <b/>
            <sz val="9"/>
            <color indexed="81"/>
            <rFont val="Tahoma"/>
            <family val="2"/>
          </rPr>
          <t>Naturaleza del concepto o de la entidad (ver menú contextual)</t>
        </r>
      </text>
    </comment>
    <comment ref="C4" authorId="0" shapeId="0" xr:uid="{ED4504CB-386A-49C5-8E7C-3CDE0628F192}">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4" authorId="0" shapeId="0" xr:uid="{2549A413-C7C8-4F3E-B3C0-3C0A26B350AB}">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4" authorId="0" shapeId="0" xr:uid="{F1C7858E-D445-4BF1-B9CF-7D774D0BCB8A}">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F4" authorId="0" shapeId="0" xr:uid="{EAD4943E-DBC5-44B1-B842-5E5D3F440814}">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Magenta: Calculado
Fondo rosa: Valor de defecto</t>
        </r>
      </text>
    </comment>
    <comment ref="G4" authorId="0" shapeId="0" xr:uid="{911A13DB-50F6-4A79-95EA-27391541AD95}">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la producción, la dificultad, un factor, los costes indirectos o la divisa</t>
        </r>
      </text>
    </comment>
  </commentList>
</comments>
</file>

<file path=xl/sharedStrings.xml><?xml version="1.0" encoding="utf-8"?>
<sst xmlns="http://schemas.openxmlformats.org/spreadsheetml/2006/main" count="922" uniqueCount="375">
  <si>
    <t>Código</t>
  </si>
  <si>
    <t>Nat</t>
  </si>
  <si>
    <t>Ud</t>
  </si>
  <si>
    <t>Resumen</t>
  </si>
  <si>
    <t>CanPres</t>
  </si>
  <si>
    <t>ImpPres</t>
  </si>
  <si>
    <t>01</t>
  </si>
  <si>
    <t>Capítulo</t>
  </si>
  <si>
    <t/>
  </si>
  <si>
    <t>INSTALACIÓN MODULOS FOTOVOLTAICOS</t>
  </si>
  <si>
    <t>01.01</t>
  </si>
  <si>
    <t>Partida</t>
  </si>
  <si>
    <t>u</t>
  </si>
  <si>
    <t>MODULO FOTOVOLTAICO 550 W</t>
  </si>
  <si>
    <t>Instalación de modulo fotovoltaico sobre marquesina marca JASOLAR modelo JAM72S30-550/MR o similar con una potencia nominal de 550 Wp. Totalmente instalado, incluyendo el transporte de los módulos a la cubierta, conexionado eléctrico y verificación. Tendrán garantía de producción mínima del 84% en 30 años y la adecuada resistencia a la intemperie, un elevado grado de aislamiento entre sus partes eléctricas, así como una garantía de 40 años. Los paneles incorporaran diodos de derivación para evitar posibles averías de las células y sus circuitos por sombreados parciales y poseerán un grado de protección IP 67. Así mismo, los marcos laterales deben ser de aluminio. Incluye montaje, conexionado, p.p. de cableado y pequeño material auxiliar. Totalmente instalado, probado y funcionando.</t>
  </si>
  <si>
    <t>1</t>
  </si>
  <si>
    <t>Mano de obra</t>
  </si>
  <si>
    <t>h</t>
  </si>
  <si>
    <t>Oficial 1ª electricista</t>
  </si>
  <si>
    <t>JASOLAR450</t>
  </si>
  <si>
    <t>Material</t>
  </si>
  <si>
    <t>Panel solar marca JASOLAR modelo JAM72S30-550/MR o similar</t>
  </si>
  <si>
    <t>Total 01.01</t>
  </si>
  <si>
    <t>01.02</t>
  </si>
  <si>
    <t>ESTRUCTURA SOPORTE PARA FIJACIÓN MODULOS FOTOVOLTAICOS EN MARQUESINA</t>
  </si>
  <si>
    <t>Suministro e instalación de estructura soporte para fijación de módulo fotovoltaico en cubierta inclinada de chapa/panel sandwich modelo SUNFER 03V o similar. Los soportes estarán compuestos por perfilería de aluminio y fijaciones de acero inoxidable. Se incluyen todas las uniones necesarias tanto terminales como intermedias, tornillerìa, juntas de estanqueidad, etc. Las estructuras galvanizadas en caliente cumplirán las normas UNE 37-501 y UNE 37-508, con un espesor mínimo de 80 micras. La tornillería será de acero inoxidable, cumpliendo el CTE DB SE-AE, CET DB SE A Acero. Los topes de sujeción de módulos y la propia estructura no arrojarán sombra sobre los módulos. Kit válido para la instalación de 6 módulos. La estructura soporte será instalada sobre panel de sandwich.</t>
  </si>
  <si>
    <t>O01OB220</t>
  </si>
  <si>
    <t>Ayudante electricista</t>
  </si>
  <si>
    <t>SOPORT.</t>
  </si>
  <si>
    <t>Estructura Soporte SUNFER 03V o similar</t>
  </si>
  <si>
    <t>Total 01.02</t>
  </si>
  <si>
    <t>01.03</t>
  </si>
  <si>
    <t>ESTRUCTURA PARA FIJACIÓN DE MÓDULOS FOTOVOLTAICOS EN CUBIERTA PLANA</t>
  </si>
  <si>
    <t>Suministro e instalación de estructura soporte para fijación de módulo fotovoltaico en cubierta plana de hormigón sin taladrar marca Solarbloc o similar. Los soportes estarán compuestos hormigón y fijaciones de acero inoxidable. Soporte auto-lastrado. Composición: Hormigón en masa HM-30 Reforzado con fibra de vidrio. Ángulos soportes: 18º. Dimensiones: 18º: 90 x 14 x 42cm. Peso 50 kg. Fijación paneles: mediante carril y tornillería. Densidad aparente (kg/m3): 1421+-10% Densidad hormigón (kg/m3): 2300+-10%. La tornillería será de acero inoxidable, cumpliendo el CTE DB SE-AE, CET DB SE A Acero. Los topes de sujeción de módulos y la propia estructura no arrojarán sombra sobre los módulos. Kit válido para la instalación de 6 módulos. La estructura soporte será instalada sobre panel de sandwich.</t>
  </si>
  <si>
    <t>Soporte.Cub.Plana</t>
  </si>
  <si>
    <t>Soporte Solarbloc o similar 18 grados</t>
  </si>
  <si>
    <t>Total 01.03</t>
  </si>
  <si>
    <t>01.04</t>
  </si>
  <si>
    <t>AYUDAS DE ALBAÑILERIA</t>
  </si>
  <si>
    <t>Ud de ayudas necesarias para la ejecución completa de las instalaciones definidas en el Proyecto,
incluyendo retirada de escombros a Gestor Autorizado, apertura y tapado de rozas y huecos, ejecución de soportes necesarios para apoyo de tuberías en patinillos y
cubierta, ejecución de pasamuros necesarios, incluyendo sellados, reposición de cerramientos, pintado, desmontajes y montajes, etc. incluyendo también la limpieza y reposición final al estado original. Totalmente terminado y rematado conforme al estado original.</t>
  </si>
  <si>
    <t>Total 01</t>
  </si>
  <si>
    <t>02</t>
  </si>
  <si>
    <t>INSTALACIÓN INVERSOR, PROTECCIONES, MEDIA Y MONITORIZACIÓN</t>
  </si>
  <si>
    <t>002.01</t>
  </si>
  <si>
    <t>INVERSOR TRIFASICO 50 kW</t>
  </si>
  <si>
    <t>Suministro e instalación de inversor fotovoltaico trifásico marca Fronius modelo TAURO 50-3-D o similar con una potencia nominal de 50 kW. Deberá tener un rendimiento mínimo de un 98,5%, debiendo estar protegidos frente a situaciones como fallo en la red eléctrica, tensión fuera de rango, frecuencia de red fuera de los límites de trabajo, temperatura de inversión elevada, tensión del generador fotovoltaico baja o intensidad del generador fotovoltaico insuficiente. Los inversores tendrán como mínimo las siguientes especificaciones:
- Tipo de protección IP 65 o superior.
- Transformador AF dotado de filtro supresor de armónicos y seguimiento del punto de máxima potencia.
- Margen de temperatura ambiente -25 - +55°C.
- Humedad de aire admisible 0-100% 
- Equipamiento de seguridad: se deben cumplir las directivas comunitarias de Seguridad Eléctrica y Compatibilidad Electromagnética, que deben ser certificadas por el fabricante, incorporando las siguientes protecciones: cortocircuitos en alterna, tensión red fuera de rango, frecuencia de red fuera de rango, sobretensiones mediante varistores o similar, perturbaciones presentes en la red (como microcortes, pulsos, defectos de ciclos, ausencia y retorno de la red, etc), medición del aislamiento CC, comportamiento de sobrecarga, desplazamiento del punta de trabajo y limitación de potencia.
- Interfaces de red que permitan su conexión a WLAN, Ethernet, etc. con al menos 4 entradas/salidas digitales.
Dispondrá de los elementos necesarios que aseguren una correcta supervisión y manejo, así como de las señalizaciones necesarias para su correcta operación. Se dotará a los inversores con los siguientes controles manuales: 
- Encendido y apagado del inversor.
- Conexión y desconexión del inversor a la interfaz CA. 
- El autoconsumo en modo nocturno es inferior a 0,004 % de la potencia nominal. 
- El factor de potencia de la energía generada será superior a 0,95, entre el 25 % y el 100 % de la potencia nominal. 
- Grado de protección mínimo será IP 65. 
Incluye montaje, conexionado, p.p. de cableado y pequeño material auxiliar. Totalmente instalado, probado y funcionando.</t>
  </si>
  <si>
    <t>INV.27</t>
  </si>
  <si>
    <t>INVERSOR TRIF. 50 KW</t>
  </si>
  <si>
    <t>Total 002.01</t>
  </si>
  <si>
    <t>002.02</t>
  </si>
  <si>
    <t>INVERSOR TRIFASICO 125 kW</t>
  </si>
  <si>
    <t>Suministro e instalación de inversor fotovoltaico trifásico marca Fronius modelo ARGENO 125.0 o similar con una potencia nominal de 125 kW. Deberá tener un rendimiento mínimo de un 99,1%, debiendo estar protegidos frente a situaciones como fallo en la red eléctrica, tensión fuera de rango, frecuencia de red fuera de los límites de trabajo, temperatura de inversión elevada, tensión del generador fotovoltaico baja o intensidad del generador fotovoltaico insuficiente. Los inversores tendrán como mínimo las siguientes especificaciones:
- Tipo de protección IP 65 o superior.
- Transformador AF dotado de filtro supresor de armónicos y seguimiento del punto de máxima potencia.
- Margen de temperatura ambiente -25 - +55°C.
- Humedad de aire admisible 0-100% 
- Equipamiento de seguridad: se deben cumplir las directivas comunitarias de Seguridad Eléctrica y Compatibilidad Electromagnética, que deben ser certificadas por el fabricante, incorporando las siguientes protecciones: cortocircuitos en alterna, tensión red fuera de rango, frecuencia de red fuera de rango, sobretensiones mediante varistores o similar, perturbaciones presentes en la red (como microcortes, pulsos, defectos de ciclos, ausencia y retorno de la red, etc), medición del aislamiento CC, comportamiento de sobrecarga, desplazamiento del punta de trabajo y limitación de potencia.
- Interfaces de red que permitan su conexión a WLAN, Ethernet, etc. con al menos 4 entradas/salidas digitales.
Dispondrá de los elementos necesarios que aseguren una correcta supervisión y manejo, así como de las señalizaciones necesarias para su correcta operación. Se dotará a los inversores con los siguientes controles manuales: 
- Encendido y apagado del inversor.
- Conexión y desconexión del inversor a la interfaz CA. 
- El autoconsumo en modo nocturno es inferior a 0,004 % de la potencia nominal. 
- El factor de potencia de la energía generada será superior a 0,95, entre el 25 % y el 100 % de la potencia nominal. 
- Grado de protección mínimo será IP 65. 
Incluye montaje, conexionado, p.p. de cableado y pequeño material auxiliar. Totalmente instalado, probado y funcionando.</t>
  </si>
  <si>
    <t>iNV27</t>
  </si>
  <si>
    <t>INV 125 KW TRIF</t>
  </si>
  <si>
    <t>Total 002.02</t>
  </si>
  <si>
    <t>002.03</t>
  </si>
  <si>
    <t>CAJA DE  PROTECCIONES CORRIENTE CONTINUA</t>
  </si>
  <si>
    <t>Suministro montaje y puesta en marcha de caja de fusibles y sobretensiones, incluye protecciones eléctricas de la parte de corriente continua necesarias para la protección de las lineas de cc. Dicho armario estará compuesto por 42 fusibles de 15 A y sus correspondientes bases portafusible modular seccionable. Incluye también protección de sobretensión tipo 2 SPD. Tipo de protección IP 65 o superior. Tipo de protección IK10 o superior. Incluye montaje, conexionado, p.p. de cableado y pequeño material auxiliar. Totalmente instalado, probado y funcionando.</t>
  </si>
  <si>
    <t>P15FHS978</t>
  </si>
  <si>
    <t>Caja con protecciones continua (fusibles)</t>
  </si>
  <si>
    <t>%PM0100</t>
  </si>
  <si>
    <t>Otros</t>
  </si>
  <si>
    <t>%</t>
  </si>
  <si>
    <t>Pequeño Material</t>
  </si>
  <si>
    <t>Total 002.03</t>
  </si>
  <si>
    <t>002.04</t>
  </si>
  <si>
    <t>PROTECCIONES CORRIENTE ALTERNA</t>
  </si>
  <si>
    <t>Suministro montaje y puesta en marcha de las conexiones de corriente alterna necesarias en el cuadro de protección de corriente alterna junto a inversores y en el cuadro principal existente. Se incluye protección contra sobretensiones, magnetotérmica y diferencial marca Schneider o similar. Incluye montaje, conexionado, p.p. de cableado y pequeño material auxiliar. Deberá ser elaborado según esquemas unifilares adjuntos en proyecto. Totalmente instalado, probado y funcionando. 
Nota: la protección magnetotérmica a instalar en la carcasa existente en el cuadro principal será un caja moldeada (se indica en esquema unifilar calibre) marca Schneider o similar (el cuerpo exterior o carcasa del equipo es existente y está instalado).</t>
  </si>
  <si>
    <t>P15FN100</t>
  </si>
  <si>
    <t>Limitador sobretensión 15 kA 1,2 kV tetrapolar</t>
  </si>
  <si>
    <t>P15FK300</t>
  </si>
  <si>
    <t>PIA 4x80 A 6/15kA curva C</t>
  </si>
  <si>
    <t>P15FK892</t>
  </si>
  <si>
    <t>Diferencial 80 A/4P/300 mA tipo AC</t>
  </si>
  <si>
    <t>P15FHS060</t>
  </si>
  <si>
    <t>Caja distrib. con puerta superficie 64 elementos</t>
  </si>
  <si>
    <t>P15FK598</t>
  </si>
  <si>
    <t>PIA 4x200 A 6/15kA curva C</t>
  </si>
  <si>
    <t>P15KF765</t>
  </si>
  <si>
    <t>Diferencial 4x200 A 6/15kA curva C</t>
  </si>
  <si>
    <t>P15FK789</t>
  </si>
  <si>
    <t>PIA Caja Moldeada Schneider o similar 4x320 A REGULABLE (256A) A</t>
  </si>
  <si>
    <t>Total 002.04</t>
  </si>
  <si>
    <t>002.05</t>
  </si>
  <si>
    <t>SISTEMA DE MONITORIZACIÓN</t>
  </si>
  <si>
    <t>Suministro, instalación y puesta en marcha de sistema de monitorización de la instalación fotovoltaica. Dicho sistema será un sistema abierto, con posibilidad de ampliación futura. El sistema de control ha de permitir ampliaciones futuras de un modo fácil y escalable y ha de poder comunicarse con otros sistemas. Será un sistema totalmente interoperable, capaz de transmitir datos a otros sistemas de gestión a distintos niveles (superior e inferior). Se incluyen en esta partida los equipos necesarios para la monitorización del sistema haciendo de este un sistema con vertido cero.
El sistema de monitorización proporcionará datos de las siguientes variables en tiempo real: 
- Voltaje y corriente de CC a la entrada del inversor. 
- Voltaje de fase/s en la red, potencia total de salida del inversor. 
- Radiación solar en el plano de los módulos, medida con un módulo o una célula de tecnología equivalente. 
- Potencia reactiva de salida del inversor. 
Los datos se obtendrán y se presentarán en forma de medias horarias.</t>
  </si>
  <si>
    <t>MONIT</t>
  </si>
  <si>
    <t>Sistema de Monitorización</t>
  </si>
  <si>
    <t>Total 002.05</t>
  </si>
  <si>
    <t>Total 02</t>
  </si>
  <si>
    <t>03</t>
  </si>
  <si>
    <t>LINEAS ELÉCTRICAS</t>
  </si>
  <si>
    <t>IEH015</t>
  </si>
  <si>
    <t>m</t>
  </si>
  <si>
    <t>Cable eléctrico para baja tensión (cableado cc 1x10 mm2 instalaciones fotovoltaicas)</t>
  </si>
  <si>
    <t>Cable eléctrico unipolar, resistente a la intemperie, para instalaciones fotovoltaicas, garantizado por 30 años, tipo H1Z2Z2-K, tensión nominal 1 kV, tensión máxima en corriente continua 1,8 kV, reacción al fuego clase Eca, con conductor de cobre recocido, flexible (clase 5), de 1x10 mm² de sección, aislamiento de compuesto reticulado libre de halógenos, cubierta de compuesto reticulado libre de halógenos, y con las siguientes características: no propagación de la llama, libre de halógenos, baja emisión de humos opacos, resistencia a la absorción de agua, resistencia al frío, resistencia a los rayos ultravioleta, resistencia a los golpes, resistencia a los agentes químicos, resistencia al ozono y resistencia al calor húmedo.
Incluye: Tendido del cable. Conexionado. Comprobación de su correcto funcionamiento.
Criterio de medición de proyecto: Longitud medida según documentación gráfica de Proyecto.
Criterio de medición de obra: Se medirá la longitud realmente ejecutada según especificaciones de Proyecto.</t>
  </si>
  <si>
    <t>mt35pry090g</t>
  </si>
  <si>
    <t>Cable eléctrico unipolar, Prysmian Prysolar "PRYSMIAN", resistente a la intemperie, para instalaciones fotovoltaicas, garantizad</t>
  </si>
  <si>
    <t>Cable eléctrico unipolar, Prysmian Prysolar "PRYSMIAN", resistente a la intemperie, para instalaciones fotovoltaicas, garantizado por 30 años, tipo H1Z2Z2-K, tensión nominal 1 kV, tensión máxima en corriente continua 1,8 kV, reacción al fuego clase Eca, con conductor de cobre recocido, flexible (clase 5), de 1x10 mm² de sección, aislamiento de compuesto reticulado libre de halógenos, cubierta de compuesto reticulado libre de halógenos, y con las siguientes características: no propagación de la llama, libre de halógenos, baja emisión de humos opacos, resistencia a la absorción de agua, resistencia al frío, resistencia a los rayos ultravioleta, resistencia a los golpes, resistencia a los agentes químicos, resistencia al ozono y resistencia al calor húmedo. Según UNE-EN 50618.</t>
  </si>
  <si>
    <t>mo003</t>
  </si>
  <si>
    <t>Oficial 1ª electricista.</t>
  </si>
  <si>
    <t>mo102</t>
  </si>
  <si>
    <t>Ayudante electricista.</t>
  </si>
  <si>
    <t>%0200</t>
  </si>
  <si>
    <t>Costes directos complementarios</t>
  </si>
  <si>
    <t>Total IEH015</t>
  </si>
  <si>
    <t>IED010.</t>
  </si>
  <si>
    <t>Línea trifásica RZ1-K (AS) 3x25+2G16 mm²</t>
  </si>
  <si>
    <t>Línea trifásica sobre bandeja (medida a parte), formada por cables unipolares con conductores de cobre, RZ1-K (AS) Cca-s1b,d1,a1 3x25+2G16 mm², siendo su tensión asignada de 0,6/1 kV. Incluso accesorios y elementos de sujeción. Totalmente montada, conexionada y probada.
Incluye: Replanteo y trazado de la línea. Colocación y fijación del tubo. Tendido de cables. Conexionado.
Criterio de medición de proyecto: Longitud medida según documentación gráfica de Proyecto.
Criterio de medición de obra: Se medirá la longitud realmente ejecutada según especificaciones de Proyecto.</t>
  </si>
  <si>
    <t>mt35aia2.20g</t>
  </si>
  <si>
    <t>Tubo rígido de PVC, enchufable, curvable en caliente, de color gris RAL 7035, de 63 mm de diámetro nominal, para canalización fi</t>
  </si>
  <si>
    <t>Tubo rígido de PVC, enchufable, curvable en caliente, de color gris RAL 7035, de 63 mm de diámetro nominal, para canalización fija en superficie. Resistencia a la compresión 1250 N, resistencia al impacto 6 julios, temperatura de trabajo -15°C hasta 90°C, con grado de protección IP44 según UNE 20324, propiedades eléctricas: aislante, no propagador de la llama. Según UNE-EN 61386-1 y UNE-EN 61386-22. Incluso abrazaderas, elementos de sujeción y accesorios (curvas, manguitos, tes, codos y curvas flexibles).</t>
  </si>
  <si>
    <t>mt35cun.010h1</t>
  </si>
  <si>
    <t>Cable unipolar RZ1-K (AS), siendo su tensión asignada de 0,6/1 kV, reacción al fuego clase Cca-s1b,d1,a1 según UNE-EN 50575, con</t>
  </si>
  <si>
    <t>Cable unipolar RZ1-K (AS), siendo su tensión asignada de 0,6/1 kV, reacción al fuego clase Cca-s1b,d1,a1 según UNE-EN 50575, con conductor de cobre clase 5 (-K) de 25 mm² de sección, con aislamiento de polietileno reticulado (R) y cubierta de compuesto termoplástico a base de poliolefina libre de halógenos con baja emisión de humos y gases corrosivos (Z1). Según UNE 21123-4.</t>
  </si>
  <si>
    <t>mt35cun.010g1</t>
  </si>
  <si>
    <t>Cable unipolar RZ1-K (AS), siendo su tensión asignada de 0,6/1 kV, reacción al fuego clase Cca-s1b,d1,a1 según UNE-EN 50575, con conductor de cobre clase 5 (-K) de 16 mm² de sección, con aislamiento de polietileno reticulado (R) y cubierta de compuesto termoplástico a base de poliolefina libre de halógenos con baja emisión de humos y gases corrosivos (Z1). Según UNE 21123-4.</t>
  </si>
  <si>
    <t>mt35www010</t>
  </si>
  <si>
    <t>Material auxiliar para instalaciones eléctricas.</t>
  </si>
  <si>
    <t>Total IED010.</t>
  </si>
  <si>
    <t>IED010..</t>
  </si>
  <si>
    <t>Línea trifásica RZ1-K (AS) 3x95+2G50 mm²</t>
  </si>
  <si>
    <t>Línea trifásica sobre bandeja (medida a parte), formada por cables unipolares con conductores de cobre, RZ1-K (AS) Cca-s1b,d1,a1 3x95+2G50 mm², siendo su tensión asignada de 0,6/1 kV. Incluso accesorios y elementos de sujeción. Totalmente montada, conexionada y probada.
Incluye: Replanteo y trazado de la línea. Colocación y fijación del tubo. Tendido de cables. Conexionado.
Criterio de medición de proyecto: Longitud medida según documentación gráfica de Proyecto.
Criterio de medición de obra: Se medirá la longitud realmente ejecutada según especificaciones de Proyecto.</t>
  </si>
  <si>
    <t>mt3.6tie010ga</t>
  </si>
  <si>
    <t>Tubo de PVC, serie B, de 125 mm de diámetro y 3,2 mm de espesor, con extremo abocardado, según UNE-EN 1329-1.</t>
  </si>
  <si>
    <t>m.t35cun010l1</t>
  </si>
  <si>
    <t>Cable unipolar RZ1-K (AS), siendo su tensión asignada de 0,6/1 kV, reacción al fuego clase Cca-s1b,d1,a1 según UNE-EN 50575, con conductor de cobre clase 5 (-K) de 95 mm² de sección, con aislamiento de polietileno reticulado (R) y cubierta de compuesto termoplástico a base de poliolefina libre de halógenos con baja emisión de humos y gases corrosivos (Z1). Según UNE 21123-4.</t>
  </si>
  <si>
    <t>mt3.5cun010j1</t>
  </si>
  <si>
    <t>Cable unipolar RZ1-K (AS), siendo su tensión asignada de 0,6/1 kV, reacción al fuego clase Cca-s1b,d1,a1 según UNE-EN 50575, con conductor de cobre clase 5 (-K) de 50 mm² de sección, con aislamiento de polietileno reticulado (R) y cubierta de compuesto termoplástico a base de poliolefina libre de halógenos con baja emisión de humos y gases corrosivos (Z1). Según UNE 21123-4.</t>
  </si>
  <si>
    <t>Total IED010..</t>
  </si>
  <si>
    <t>IED010</t>
  </si>
  <si>
    <t>Línea trifásica RZ1-K (AS) 3x150+2G70 mm² sobre bandeja existente</t>
  </si>
  <si>
    <t>Línea trifásica sobre bandeja existente, formada por cables unipolares con conductores de cobre, RZ1-K (AS) Cca-s1b,d1,a1 3x150+2G70 mm², siendo su tensión asignada de 0,6/1 kV. Incluso accesorios y elementos de sujeción. Totalmente montada, conexionada y probada.
Incluye: Replanteo y trazado de la línea. Colocación y fijación del tubo. Tendido de cables. Conexionado.
Criterio de medición de proyecto: Longitud medida según documentación gráfica de Proyecto.
Criterio de medición de obra: Se medirá la longitud realmente ejecutada según especificaciones de Proyecto.</t>
  </si>
  <si>
    <t>mt36tie010ha</t>
  </si>
  <si>
    <t>Tubo de PVC, serie B, de 160 mm de diámetro y 3,2 mm de espesor, con extremo abocardado, según UNE-EN 1329-1.</t>
  </si>
  <si>
    <t>mt35cun010n1</t>
  </si>
  <si>
    <t>Cable unipolar RZ1-K (AS), siendo su tensión asignada de 0,6/1 kV, reacción al fuego clase Cca-s1b,d1,a1 según UNE-EN 50575, con conductor de cobre clase 5 (-K) de 150 mm² de sección, con aislamiento de polietileno reticulado (R) y cubierta de compuesto termoplástico a base de poliolefina libre de halógenos con baja emisión de humos y gases corrosivos (Z1). Según UNE 21123-4.</t>
  </si>
  <si>
    <t>mt35cun010k1</t>
  </si>
  <si>
    <t>Cable unipolar RZ1-K (AS), siendo su tensión asignada de 0,6/1 kV, reacción al fuego clase Cca-s1b,d1,a1 según UNE-EN 50575, con conductor de cobre clase 5 (-K) de 70 mm² de sección, con aislamiento de polietileno reticulado (R) y cubierta de compuesto termoplástico a base de poliolefina libre de halógenos con baja emisión de humos y gases corrosivos (Z1). Según UNE 21123-4.</t>
  </si>
  <si>
    <t>Total IED010</t>
  </si>
  <si>
    <t>LIN_TIERRA</t>
  </si>
  <si>
    <t>LINEA DE PUESTA A TIERRA 6 MM2</t>
  </si>
  <si>
    <t>Suministro y tendido de linea de puesta a tierra, instalada con conductor aislado de 6 mm2 de sección nominal. Incluso p.p. de caja de derivación, latiguillos de union, piezas especiales, instalado según REBT.</t>
  </si>
  <si>
    <t>O01OB210</t>
  </si>
  <si>
    <t>Oficial 2ª electricista</t>
  </si>
  <si>
    <t>Cond_6mm2</t>
  </si>
  <si>
    <t>Cable unifilar 6 mm2 H07Z1-K (AS) Tierra</t>
  </si>
  <si>
    <t>Total LIN_TIERRA</t>
  </si>
  <si>
    <t>IEO040.</t>
  </si>
  <si>
    <t>Bandeja para soporte y conducción de cables eléctricos 60x200 mm</t>
  </si>
  <si>
    <t>Bandeja perforada de PVC con tapa, color gris RAL 7035, de 60x200 mm, resistencia al impacto 20 julios, propiedades eléctricas: aislante, no propagador de la llama, estable frente a los rayos UV y con buen comportamiento a la intemperie y frente a la acción de los agentes químicos, con 1 compartimento, con soporte horizontal, de compuesto termoplástico libre de halógenos, color gris RAL 7035.
Incluye: Replanteo. Fijación del soporte. Colocación y fijación de la bandeja.
Criterio de medición de proyecto: Longitud medida según documentación gráfica de Proyecto.
Criterio de medición de obra: Se medirá la longitud realmente ejecutada según especificaciones de Proyecto.</t>
  </si>
  <si>
    <t>mt35u..ne001d</t>
  </si>
  <si>
    <t>Bandeja perforada de PVC, color gris RAL 7035, de 60x200 mm, resistencia al impacto 20 julios, propiedades eléctricas: aislante,</t>
  </si>
  <si>
    <t>Bandeja perforada de PVC, color gris RAL 7035, de 60x200 mm, resistencia al impacto 20 julios, propiedades eléctricas: aislante, no propagador de la llama, estable frente a los rayos UV y con buen comportamiento a la intemperie y frente a la acción de los agentes químicos, según UNE-EN 61537, suministrada en tramos de 3 m de longitud, para soporte y conducción de cables eléctricos.</t>
  </si>
  <si>
    <t>mt35une006a</t>
  </si>
  <si>
    <t>Pieza de unión entre tramos de bandeja, de PVC, color gris RAL 7035, de 60 mm de altura, con tornillos con tuerca de PVC.</t>
  </si>
  <si>
    <t>mt35une015bc</t>
  </si>
  <si>
    <t>Soporte horizontal, de compuesto termoplástico libre de halógenos, color gris RAL 7035, con tornillos con tuerca de PVC.</t>
  </si>
  <si>
    <t>Total IEO040.</t>
  </si>
  <si>
    <t>IEO040..</t>
  </si>
  <si>
    <t>Bandeja para soporte y conducción de cables eléctricos 30x60 mm</t>
  </si>
  <si>
    <t>Bandeja perforada de PVC con tapa, color gris RAL 7035, de 60x75 mm, resistencia al impacto 5 julios, propiedades eléctricas: aislante, no propagador de la llama, estable frente a los rayos UV y con buen comportamiento a la intemperie y frente a la acción de los agentes químicos, con 1 compartimento, con soporte horizontal, de compuesto termoplástico libre de halógenos, color gris RAL 7035.
Incluye: Replanteo. Fijación del soporte. Colocación y fijación de la bandeja.
Criterio de medición de proyecto: Longitud medida según documentación gráfica de Proyecto.
Criterio de medición de obra: Se medirá la longitud realmente ejecutada según especificaciones de Proyecto.</t>
  </si>
  <si>
    <t>mt35un..e001a</t>
  </si>
  <si>
    <t>Bandeja perforada de PVC, color gris RAL 7035, de 60x75 mm, resistencia al impacto 5 julios, propiedades eléctricas: aislante, n</t>
  </si>
  <si>
    <t>Bandeja perforada de PVC, color gris RAL 7035, de 60x75 mm, resistencia al impacto 5 julios, propiedades eléctricas: aislante, no propagador de la llama, estable frente a los rayos UV y con buen comportamiento a la intemperie y frente a la acción de los agentes químicos, según UNE-EN 61537, suministrada en tramos de 3 m de longitud, para soporte y conducción de cables eléctricos.</t>
  </si>
  <si>
    <t>mt35une015ba</t>
  </si>
  <si>
    <t>Total IEO040..</t>
  </si>
  <si>
    <t>IEO040...</t>
  </si>
  <si>
    <t>Bandeja para soporte y conducción de cables eléctricos 60x300 mm</t>
  </si>
  <si>
    <t>Bandeja perforada de PVC con tapa, color gris RAL 7035, de 60x300 mm, resistencia al impacto 20 julios, propiedades eléctricas: aislante, no propagador de la llama, estable frente a los rayos UV y con buen comportamiento a la intemperie y frente a la acción de los agentes químicos, con 1 compartimento, con soporte horizontal, de compuesto termoplástico libre de halógenos, color gris RAL 7035.
Incluye: Replanteo. Fijación del soporte. Colocación y fijación de la bandeja.
Criterio de medición de proyecto: Longitud medida según documentación gráfica de Proyecto.
Criterio de medición de obra: Se medirá la longitud realmente ejecutada según especificaciones de Proyecto.</t>
  </si>
  <si>
    <t>mt35une...001e</t>
  </si>
  <si>
    <t>Bandeja perforada de PVC, color gris RAL 7035, de 60x300 mm, resistencia al impacto 20 julios, propiedades eléctricas: aislante,</t>
  </si>
  <si>
    <t>Bandeja perforada de PVC, color gris RAL 7035, de 60x300 mm, resistencia al impacto 20 julios, propiedades eléctricas: aislante, no propagador de la llama, estable frente a los rayos UV y con buen comportamiento a la intemperie y frente a la acción de los agentes químicos, según UNE-EN 61537, suministrada en tramos de 3 m de longitud, para soporte y conducción de cables eléctricos.</t>
  </si>
  <si>
    <t>mt35une015bd</t>
  </si>
  <si>
    <t>Total IEO040...</t>
  </si>
  <si>
    <t>IEO040</t>
  </si>
  <si>
    <t>Bandeja para soporte y conducción de cables eléctricos 60x400 mm</t>
  </si>
  <si>
    <t>Bandeja perforada de PVC, color gris RAL 7035, de 60x400 mm, resistencia al impacto 20 julios, propiedades eléctricas: aislante, no propagador de la llama, estable frente a los rayos UV y con buen comportamiento a la intemperie y frente a la acción de los agentes químicos, con 1 compartimento, con soporte horizontal, de compuesto termoplástico libre de halógenos, color gris RAL 7035.
Incluye: Replanteo. Fijación del soporte. Colocación y fijación de la bandeja.
Criterio de medición de proyecto: Longitud medida según documentación gráfica de Proyecto.
Criterio de medición de obra: Se medirá la longitud realmente ejecutada según especificaciones de Proyecto.</t>
  </si>
  <si>
    <t>mt35une001f</t>
  </si>
  <si>
    <t>Bandeja perforada de PVC, color gris RAL 7035, de 60x400 mm, resistencia al impacto 20 julios, propiedades eléctricas: aislante,</t>
  </si>
  <si>
    <t>Bandeja perforada de PVC, color gris RAL 7035, de 60x400 mm, resistencia al impacto 20 julios, propiedades eléctricas: aislante, no propagador de la llama, estable frente a los rayos UV y con buen comportamiento a la intemperie y frente a la acción de los agentes químicos, según UNE-EN 61537, suministrada en tramos de 3 m de longitud, para soporte y conducción de cables eléctricos.</t>
  </si>
  <si>
    <t>mt35une015be</t>
  </si>
  <si>
    <t>Total IEO040</t>
  </si>
  <si>
    <t>E19TSB080</t>
  </si>
  <si>
    <t>ARQUETA REGISTRO 40x40x40 cm PREFABRICADA</t>
  </si>
  <si>
    <t>Arqueta de registro de dirección prefabricada de hormigón de 40x40x40 cm de medidas interiores, conforme a UNE 133100-2:2002, incluso con tapa, colocada sobre solera de hormigón en masa HM-20 de 10 cm de espesor s/Código Estructural, incluso p.p. de formación de agujeros para conexionado de tubos, medios auxiliares, así como excavación en terreno compacto, relleno lateral posterior y transporte de tierras sobrantes a vertedero. Totalmente instalado, según RD 346/2011 y NTE-IAT. Materiales con marcado CE y DdP (Declaración de Prestaciones) según Reglamento (UE) 305/2011.</t>
  </si>
  <si>
    <t>O01OA030</t>
  </si>
  <si>
    <t>Oficial primera</t>
  </si>
  <si>
    <t>O01OA060</t>
  </si>
  <si>
    <t>Peón especializado</t>
  </si>
  <si>
    <t>P01HMV220</t>
  </si>
  <si>
    <t>m3</t>
  </si>
  <si>
    <t>Hormigón HM-20/P/20/X0 central</t>
  </si>
  <si>
    <t>P22TAA030</t>
  </si>
  <si>
    <t>Arqueta 40x40x40 cm prefabricada</t>
  </si>
  <si>
    <t>E02EMA060</t>
  </si>
  <si>
    <t>EXCAVACIÓN ZANJA A MÁQUINA TERRENOS FLOJOS A BORDES</t>
  </si>
  <si>
    <t>Excavación en zanjas, en terrenos flojos por medios mecánicos, con extracción de tierras a los bordes, sin carga ni transporte al vertedero. Incluida parte proporcional de medios auxiliares. Según CTE DB-SE-C y NTE-ADZ.</t>
  </si>
  <si>
    <t>O01OA070</t>
  </si>
  <si>
    <t>Peón ordinario</t>
  </si>
  <si>
    <t>M05RN020</t>
  </si>
  <si>
    <t>Maquinaria</t>
  </si>
  <si>
    <t>Retrocargadora neumáticos 75 CV</t>
  </si>
  <si>
    <t>Total E02EMA060</t>
  </si>
  <si>
    <t>E02SZ070</t>
  </si>
  <si>
    <t>RELLENO/COMPACTADO ZANJA MANO C/RANA S/APORTE</t>
  </si>
  <si>
    <t>Relleno, extendido y compactado de tierras propias en zanjas, por medios manuales, con pisón compactador manual tipo rana, en tongadas de 30 cm de espesor, sin aporte de tierras, incluido regado de las mismas y con parte proporcional de medios auxiliares. Según CTE DB-SE-C y NTE-ADZ.</t>
  </si>
  <si>
    <t>M08RI010</t>
  </si>
  <si>
    <t>Pisón compactador 70 kg</t>
  </si>
  <si>
    <t>P01DW050</t>
  </si>
  <si>
    <t>Agua</t>
  </si>
  <si>
    <t>Total E02SZ070</t>
  </si>
  <si>
    <t>E02TT040</t>
  </si>
  <si>
    <t>TRANSPORTE VERTEDERO &lt;10 km CARGA MECÁNICA</t>
  </si>
  <si>
    <t>Transporte de tierras al vertedero a una distancia menor de 10 km, considerando ida y vuelta, con camión basculante cargado a máquina, canon de vertedero y con parte proporcional de medios auxiliares, considerando también la carga.</t>
  </si>
  <si>
    <t>M05PN010</t>
  </si>
  <si>
    <t>Pala cargadora neumáticos 85 CV - 1,2 m3</t>
  </si>
  <si>
    <t>M07CB010</t>
  </si>
  <si>
    <t>Camión basculante 4x2 de 10 t</t>
  </si>
  <si>
    <t>M07N080</t>
  </si>
  <si>
    <t>Canon de tierra a vertedero</t>
  </si>
  <si>
    <t>Total E02TT040</t>
  </si>
  <si>
    <t>P15AH430</t>
  </si>
  <si>
    <t>Pequeño material para instalación</t>
  </si>
  <si>
    <t>Total E19TSB080</t>
  </si>
  <si>
    <t>E17ABC040.</t>
  </si>
  <si>
    <t>CANALIZ. ACOMET. ELÉCTR. 30x80 cm CALZADA 6x63 mm</t>
  </si>
  <si>
    <t>Canalización subterránea enterrada bajo calzada, en zanja de 30 cm de ancho y 80 cm de profundidad de dimensiones mínimas (detalles del tipo de zanja en planos), para acometida eléctrica en baja tensión; formada por 6 tubos de polietileno corrugado de alta densidad de doble pared de 63 mm de diámetro. Incluye apertura y excavación de la zanja por medios mecánicos, formación de cuna de hormigón, colocación de los tubos, relleno de costados y tapado de tubos con hormigón HM-20, colocación de cinta de señalización, y relleno de zanja y compactado con las tierras procedentes de la excavación, hasta el nivel base del pavimento (solera, acera, etc.). No se incluye el asfaltado de la calzada. Totalmente terminada; i/p.p. de limpieza y medios auxiliares. Conforme a REBT: ITC-BT-07 e ITC-BT-11, NTE-IER, UNE-HD 60364-1:2009 y UNE-HD 60364-1:2009/A11:2018. Materiales con marcado CE y DdP (Declaración de Prestaciones) según Reglamento (UE) 305/2011.</t>
  </si>
  <si>
    <t>P15UDT080</t>
  </si>
  <si>
    <t>Tubo PEAD flex. doble pared D=63 mm</t>
  </si>
  <si>
    <t>P15AH010</t>
  </si>
  <si>
    <t>Cinta balizamiento cables eléctricos a=150 mm</t>
  </si>
  <si>
    <t>E02EMA120</t>
  </si>
  <si>
    <t>EXCAVACIÓN ZANJA A MÁQUINA TERRENOS COMPACTOS ACOPIO OBRA</t>
  </si>
  <si>
    <t>Excavación en zanjas, en terrenos compactos por medios mecánicos, con extracción de tierras sobre camión y vertido en el interior de obra a una distancia menor de 150 m, ida y vuelta de la zanja. Incluida parte proporcional de medios auxiliares. Según CTE DB-SE-C y NTE-ADZ.</t>
  </si>
  <si>
    <t>M05EN030</t>
  </si>
  <si>
    <t>Retroexcavadora hidráulica neumáticos 100 CV</t>
  </si>
  <si>
    <t>M07CB030</t>
  </si>
  <si>
    <t>Camión basculante 6x4 de 20 t</t>
  </si>
  <si>
    <t>Total E02EMA120</t>
  </si>
  <si>
    <t>P01HN010</t>
  </si>
  <si>
    <t>Hormigón HM-20</t>
  </si>
  <si>
    <t>%PM0050</t>
  </si>
  <si>
    <t>Total E17ABC040.</t>
  </si>
  <si>
    <t>E17ABC010.</t>
  </si>
  <si>
    <t>CANALIZ. ACOMET. ELÉCTR. 30x80 cm TERRENO 6x63 mm</t>
  </si>
  <si>
    <t>Canalización subterránea enterrada bajo calzada, en zanja de 30 cm de ancho y 80 cm de profundidad de dimensiones mínimas (detalles del tipo de zanja en planos), para acometida eléctrica en baja tensión; formada por 6 tubos de polietileno corrugado de alta densidad de doble pared de 63 mm de diámetro. Incluye apertura y excavación de la zanja por medios mecánicos, formación de cuna de hormigón, colocación de los tubos, relleno de costados y tapado de tubos con hormigón HM-20, colocación de cinta de señalización, y relleno de zanja y compactado con las tierras procedentes de la excavación, hasta el nivel base del pavimento (solera, acera, etc.). Totalmente terminada; i/p.p. de limpieza y medios auxiliares. Conforme a REBT: ITC-BT-07 e ITC-BT-11, NTE-IER, UNE-HD 60364-1:2009 y UNE-HD 60364-1:2009/A11:2018. Materiales con marcado CE y DdP (Declaración de Prestaciones) según Reglamento (UE) 305/2011. 60364-1:2009 y UNE-HD 60364-1:2009/A11:2018. Materiales con marcado CE y DdP (Declaración de Prestaciones) según Reglamento (UE) 305/2011.</t>
  </si>
  <si>
    <t>Total E17ABC010.</t>
  </si>
  <si>
    <t>UXF010</t>
  </si>
  <si>
    <t>m²</t>
  </si>
  <si>
    <t>Capa de mezcla bituminosa continua en caliente.</t>
  </si>
  <si>
    <t>Capa de 5 cm de espesor de mezcla bituminosa continua en caliente AC16 surf D, para capa de rodadura, de composición densa, con árido granítico de 16 mm de tamaño máximo y betún asfáltico de penetración.
Criterio de valoración económica: El precio no incluye la capa base.
Incluye: Replanteo de niveles. Transporte de la mezcla bituminosa. Extensión de la mezcla bituminosa. Compactación de la capa de mezcla bituminosa. Ejecución de juntas transversales y longitudinales en la capa de mezcla bituminosa. Limpieza final.
Criterio de medición de proyecto: Superficie medida en proyección horizontal, según documentación gráfica de Proyecto.
Criterio de medición de obra: Se medirá, en proyección horizontal, la superficie realmente ejecutada según especificaciones de Proyecto.</t>
  </si>
  <si>
    <t>mt47aag020aa</t>
  </si>
  <si>
    <t>t</t>
  </si>
  <si>
    <t>Mezcla bituminosa continua en caliente AC16 surf D, para capa de rodadura, de composición densa, con árido granítico de 16 mm de</t>
  </si>
  <si>
    <t>Mezcla bituminosa continua en caliente AC16 surf D, para capa de rodadura, de composición densa, con árido granítico de 16 mm de tamaño máximo y betún asfáltico de penetración, según UNE-EN 13108-1.</t>
  </si>
  <si>
    <t>mq11ext030</t>
  </si>
  <si>
    <t>Extendedora asfáltica de cadenas, de 81 kW.</t>
  </si>
  <si>
    <t>mq02ron010a</t>
  </si>
  <si>
    <t>Rodillo vibrante tándem autopropulsado, de 24,8 kW, de 2450 kg, anchura de trabajo 100 cm.</t>
  </si>
  <si>
    <t>mq11com010</t>
  </si>
  <si>
    <t>Compactador de neumáticos autopropulsado, de 12/22 t.</t>
  </si>
  <si>
    <t>mo041</t>
  </si>
  <si>
    <t>Oficial 1ª construcción de obra civil.</t>
  </si>
  <si>
    <t>mo087</t>
  </si>
  <si>
    <t>Ayudante construcción de obra civil.</t>
  </si>
  <si>
    <t>Total UXF010</t>
  </si>
  <si>
    <t>Total 03</t>
  </si>
  <si>
    <t>05</t>
  </si>
  <si>
    <t>LEGALIZACIONES</t>
  </si>
  <si>
    <t>U8943.1</t>
  </si>
  <si>
    <t>LEGALIZACIÓN INSTALACIÓN SOLAR FOTOVOLTAICA</t>
  </si>
  <si>
    <t>Partida alzada de legalización completa de la instalación de electricidad incluyendo Certificado de instalación, Tasas de Industria y pruebas de todas las instalaciones, incluidas inspecciones iniciales o periódicas de instalación existente.</t>
  </si>
  <si>
    <t>Total 05</t>
  </si>
  <si>
    <t>06</t>
  </si>
  <si>
    <t>SEGURIDAD</t>
  </si>
  <si>
    <t>E28RA010</t>
  </si>
  <si>
    <t>ud</t>
  </si>
  <si>
    <t>CASCO DE SEGURIDAD</t>
  </si>
  <si>
    <t>Casco de seguridad con arnés de cabeza ajustable por medio de rueda dentada, para uso normal y eléctrico hasta 440 V. Certificado CE. s/R.D. 773/97 y R.D. 1407/92.</t>
  </si>
  <si>
    <t>P31IA010</t>
  </si>
  <si>
    <t>Casco seguridad con rueda</t>
  </si>
  <si>
    <t>Total E28RA010</t>
  </si>
  <si>
    <t>E28RA070</t>
  </si>
  <si>
    <t>GAFAS CONTRA IMPACTOS</t>
  </si>
  <si>
    <t>Gafas protectoras contra impactos, incoloras, (amortizables en 3 usos). Certificado CE. s/R.D. 773/97 y R.D. 1407/92.</t>
  </si>
  <si>
    <t>P31IA120</t>
  </si>
  <si>
    <t>Gafas protectoras</t>
  </si>
  <si>
    <t>Total E28RA070</t>
  </si>
  <si>
    <t>E28RA100</t>
  </si>
  <si>
    <t>SEMI MÁSCARA ANTIPOLVO 1 FILTRO</t>
  </si>
  <si>
    <t>Semi-mascarilla antipolvo un filtro, (amortizable en 3 usos). Certificado CE. s/R.D. 773/97 y R.D. 1407/92.</t>
  </si>
  <si>
    <t>P31IA150</t>
  </si>
  <si>
    <t>Semi-mascarilla 1 filtro</t>
  </si>
  <si>
    <t>Total E28RA100</t>
  </si>
  <si>
    <t>E28RA120</t>
  </si>
  <si>
    <t>CASCOS PROTECTORES AUDITIVOS</t>
  </si>
  <si>
    <t>Protectores auditivos con arnés a la nuca, (amortizables en 3 usos).  Certificado CE. s/R.D. 773/97 y R.D. 1407/92.</t>
  </si>
  <si>
    <t>P31IA200</t>
  </si>
  <si>
    <t>Cascos protectores auditivos</t>
  </si>
  <si>
    <t>Total E28RA120</t>
  </si>
  <si>
    <t>E28RC070</t>
  </si>
  <si>
    <t>MONO DE TRABAJO POLIESTER-ALGODÓN</t>
  </si>
  <si>
    <t>Mono de trabajo de una pieza de poliéster-algodón (amortizable en un uso). Certificado CE. s/R.D. 773/97 y R.D. 1407/92.</t>
  </si>
  <si>
    <t>P31IC098</t>
  </si>
  <si>
    <t>Mono de trabajo poliéster-algodón</t>
  </si>
  <si>
    <t>Total E28RC070</t>
  </si>
  <si>
    <t>E28RM070</t>
  </si>
  <si>
    <t>PAR GUANTES USO GENERAL SERRAJE</t>
  </si>
  <si>
    <t>Par de guantes de uso general de lona y serraje. Certificado CE. s/R.D. 773/97 y R.D. 1407/92.</t>
  </si>
  <si>
    <t>P31IM030</t>
  </si>
  <si>
    <t>Par guantes uso general serraje</t>
  </si>
  <si>
    <t>Total E28RM070</t>
  </si>
  <si>
    <t>E28RP070</t>
  </si>
  <si>
    <t>PAR DE BOTAS DE SEGURIDAD</t>
  </si>
  <si>
    <t>Par de botas de seguridad con plantilla y puntera de acero (amortizables en 1 usos).  Certificado CE. s/R.D. 773/97 y R.D. 1407/92.</t>
  </si>
  <si>
    <t>P31IP025</t>
  </si>
  <si>
    <t>Par botas de seguridad</t>
  </si>
  <si>
    <t>Total E28RP070</t>
  </si>
  <si>
    <t>E28BM110</t>
  </si>
  <si>
    <t>BOTIQUÍN DE URGENCIA</t>
  </si>
  <si>
    <t>Botiquín de urgencia para obra fabricado en chapa de acero, pintado al horno con tratamiento anticorrosivo y serigrafía de cruz.  Color blanco, con contenidos mínimos obligatorios, colocado.</t>
  </si>
  <si>
    <t>P31BM110</t>
  </si>
  <si>
    <t>Botiquín de urgencias</t>
  </si>
  <si>
    <t>P31BM120</t>
  </si>
  <si>
    <t>Reposición de botiquín</t>
  </si>
  <si>
    <t>Total E28BM110</t>
  </si>
  <si>
    <t>PSS</t>
  </si>
  <si>
    <t>REDACCIÓN DE PLAN DE SEGURIDAD</t>
  </si>
  <si>
    <t>Ud. Honorarios para la redacción del Plan de Seguridad y Salud firmado por Técnico competente y visado por el Colegio Oficial correspondiente.</t>
  </si>
  <si>
    <t>MSS</t>
  </si>
  <si>
    <t>Posibles costes de Seguridad y Salud</t>
  </si>
  <si>
    <t>Partida alzada destinada a cubrir los costes asociados a la implantación, mantenimiento y gestión de las medidas de seguridad y salud necesarias para la correcta ejecución de los trabajos de instalación</t>
  </si>
  <si>
    <t>Total 06</t>
  </si>
  <si>
    <t>07</t>
  </si>
  <si>
    <t>CONTROL DE CALIDAD</t>
  </si>
  <si>
    <t>CONTROL.CAL</t>
  </si>
  <si>
    <t>CONTROL DE CERTIFICADOS</t>
  </si>
  <si>
    <t>CONTROL DE CERTIFICADOS DE MATERIALES DE OBRA: Certificado de instalación eléctrica, Certificado de instalación de aire acondicionado, Certificado de instalación de fontanería, Acta de replanteo, Certificado de aislamiento térmico, Certificado de tubo de pvc, Certificado de perfiles metálicos, Certificado de  morteros, Certificado de placas de yeso laminado,  Certificado de revestimientos de yeso, Certificados de tablero cerámico, Certificado  tubos de cobre y acero, Certificado de mecanismos de instalación eléctrica, Certificado de conductores de I. Eléctrica, Certificado de ladrillos, Certificado  baldosas de gres, Certificado de laminado madera, Certificado de placas colgadas techo madera Certificado pinturas, Certificado de vidrios escaparates, Certificado de puerta automática, Certificado de carpintería de madera, Certificados pida la DF.</t>
  </si>
  <si>
    <t>E29IEI010</t>
  </si>
  <si>
    <t>PRUEBA FUNCMTº. C.G.M.P. ELÉCTRICO</t>
  </si>
  <si>
    <t>Prueba de funcionamiento de automatismos de cuadros generales de mando y protección e instalaciones eléctricas.  Incluso emisión del informe de la prueba.</t>
  </si>
  <si>
    <t>O01OB520</t>
  </si>
  <si>
    <t>h.</t>
  </si>
  <si>
    <t>Equipo técnico laboratorio</t>
  </si>
  <si>
    <t>Total E29IEI010</t>
  </si>
  <si>
    <t>MATERIALES</t>
  </si>
  <si>
    <t>RELACION MATERIALES UTILIZADOS EN OBRA</t>
  </si>
  <si>
    <t>Relación de todos los modelos de materiales, mecanismos, luminarias, solados,....utilizados en la obra.</t>
  </si>
  <si>
    <t>Total 07</t>
  </si>
  <si>
    <t>08</t>
  </si>
  <si>
    <t>GESTION DE RESIDUOS</t>
  </si>
  <si>
    <t>U14IRG150</t>
  </si>
  <si>
    <t>TRAN.PLAN.&lt;25km.CONT.RNP. VAL</t>
  </si>
  <si>
    <t>Servicio de entrega y recogida de contenedor de residuo peligroso y no peligroso valorable, por transportista autorizado (por la Consejería de Medio Ambiente de la Comunidad Autónoma correspondiente), de capacidades: 16, 22 o 30 m3, colocado a pie de carga y considerando una distancia de transporte al centro de reciclaje o de transferencia no superior a 25km.( Plan Nacional de Residuos de construcción y demolición 2001; Ley 10/1998, de 21 de abril).</t>
  </si>
  <si>
    <t>sep</t>
  </si>
  <si>
    <t>m³</t>
  </si>
  <si>
    <t>SEPARACIÓN DE RESIDUOS</t>
  </si>
  <si>
    <t>m³ de separacion de residuos generados en el proceso de construcción.</t>
  </si>
  <si>
    <t>gestor</t>
  </si>
  <si>
    <t>GESTOR DE RESIDUOS</t>
  </si>
  <si>
    <t>Gestor de residuos de la construción autorizado</t>
  </si>
  <si>
    <t>Total 08</t>
  </si>
  <si>
    <t>Total 0</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</si>
  <si>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</si>
  <si>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</si>
  <si>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</si>
  <si>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</si>
  <si>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</si>
  <si>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</si>
  <si>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</si>
  <si>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LICT/99/024/2024/0259 -- Contratación de la Obra para la instalación de energía solar fotovoltaica en autoconsumo sin excedentes en el hospital de FREMAP, Mutua Colaboradora con la Seguridad Social nº61, sito en Carretera de Pozuelo 61 de Majadahonda.</t>
  </si>
  <si>
    <r>
      <t xml:space="preserve">Importe Presupuesto base 
máximo de licitación 
</t>
    </r>
    <r>
      <rPr>
        <sz val="8"/>
        <color rgb="FF000000"/>
        <rFont val="Calibri"/>
        <family val="2"/>
      </rPr>
      <t>(impuestos indirectos no incluidos)</t>
    </r>
  </si>
  <si>
    <t>04</t>
  </si>
  <si>
    <t>PrPres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</si>
</sst>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18" x14ac:knownFonts="1">
    <font>
      <sz val="11"/>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sz val="8"/>
      <name val="Aptos Narrow"/>
      <family val="2"/>
      <scheme val="minor"/>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name val="Aptos Narrow"/>
      <family val="2"/>
      <scheme val="minor"/>
    </font>
    <font>
      <sz val="8"/>
      <name val="Calibri"/>
      <family val="2"/>
    </font>
    <font>
      <sz val="10"/>
      <color theme="1"/>
      <name val="Aptos Narrow"/>
      <family val="2"/>
      <scheme val="minor"/>
    </font>
    <font>
      <sz val="8"/>
      <color rgb="FF000000"/>
      <name val="Calibri"/>
      <family val="2"/>
    </font>
  </fonts>
  <fills count="10">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44"/>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 fontId="7" fillId="0" borderId="0" xfId="0" applyNumberFormat="1" applyFont="1" applyAlignment="1">
      <alignment vertical="top"/>
    </xf>
    <xf numFmtId="0" fontId="6" fillId="0" borderId="0" xfId="0" applyFont="1" applyAlignment="1">
      <alignment vertical="top"/>
    </xf>
    <xf numFmtId="164" fontId="6" fillId="0" borderId="0" xfId="0" applyNumberFormat="1" applyFont="1" applyAlignment="1">
      <alignment vertical="top"/>
    </xf>
    <xf numFmtId="4"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49" fontId="6" fillId="0" borderId="0" xfId="0" applyNumberFormat="1" applyFont="1" applyAlignment="1">
      <alignment vertical="top" wrapText="1"/>
    </xf>
    <xf numFmtId="3" fontId="6" fillId="0" borderId="0" xfId="0" applyNumberFormat="1" applyFont="1" applyAlignment="1">
      <alignment vertical="top"/>
    </xf>
    <xf numFmtId="164" fontId="7" fillId="0" borderId="0" xfId="0" applyNumberFormat="1" applyFont="1" applyAlignment="1">
      <alignment vertical="top"/>
    </xf>
    <xf numFmtId="0" fontId="3" fillId="0" borderId="0" xfId="0" applyFont="1" applyAlignment="1">
      <alignment vertical="top" wrapText="1"/>
    </xf>
    <xf numFmtId="49" fontId="4" fillId="2" borderId="0" xfId="0" applyNumberFormat="1" applyFont="1" applyFill="1" applyAlignment="1">
      <alignment vertical="top" wrapText="1"/>
    </xf>
    <xf numFmtId="49" fontId="4" fillId="0" borderId="0" xfId="0" applyNumberFormat="1" applyFont="1" applyAlignment="1">
      <alignment vertical="top" wrapText="1"/>
    </xf>
    <xf numFmtId="0" fontId="6" fillId="4" borderId="0" xfId="0" applyFont="1" applyFill="1" applyAlignment="1">
      <alignment vertical="top" wrapText="1"/>
    </xf>
    <xf numFmtId="0" fontId="8" fillId="5" borderId="0" xfId="0" applyFont="1" applyFill="1" applyAlignment="1" applyProtection="1">
      <alignment vertical="top"/>
      <protection locked="0"/>
    </xf>
    <xf numFmtId="0" fontId="9" fillId="0" borderId="0" xfId="0" applyFont="1" applyAlignment="1">
      <alignment vertical="center" wrapText="1"/>
    </xf>
    <xf numFmtId="0" fontId="0" fillId="0" borderId="0" xfId="0" applyAlignment="1">
      <alignment horizontal="center" vertical="center" wrapText="1"/>
    </xf>
    <xf numFmtId="44" fontId="9" fillId="0" borderId="0" xfId="0" applyNumberFormat="1" applyFont="1" applyAlignment="1">
      <alignment vertical="center" wrapText="1"/>
    </xf>
    <xf numFmtId="0" fontId="0" fillId="8" borderId="0" xfId="0" applyFill="1" applyAlignment="1">
      <alignment vertical="center" wrapText="1"/>
    </xf>
    <xf numFmtId="44" fontId="9" fillId="8" borderId="0" xfId="0" applyNumberFormat="1" applyFont="1" applyFill="1" applyAlignment="1">
      <alignment vertical="center" wrapText="1"/>
    </xf>
    <xf numFmtId="0" fontId="13" fillId="0" borderId="0" xfId="0" applyFont="1" applyAlignment="1">
      <alignment horizontal="center" vertical="center" wrapText="1"/>
    </xf>
    <xf numFmtId="44" fontId="10" fillId="0" borderId="1" xfId="0" applyNumberFormat="1" applyFont="1" applyBorder="1" applyAlignment="1">
      <alignment horizontal="center" vertical="center" wrapText="1"/>
    </xf>
    <xf numFmtId="0" fontId="0" fillId="0" borderId="0" xfId="0" applyAlignment="1">
      <alignment vertical="center" wrapText="1"/>
    </xf>
    <xf numFmtId="0" fontId="9" fillId="0" borderId="0" xfId="0" applyFont="1"/>
    <xf numFmtId="0" fontId="16" fillId="0" borderId="0" xfId="0" applyFont="1" applyAlignment="1">
      <alignment vertical="center" wrapText="1"/>
    </xf>
    <xf numFmtId="0" fontId="1" fillId="0" borderId="0" xfId="0" applyFont="1" applyAlignment="1">
      <alignment vertical="top" wrapText="1"/>
    </xf>
    <xf numFmtId="0" fontId="0" fillId="0" borderId="0" xfId="0" applyAlignment="1">
      <alignment horizontal="left" vertical="top"/>
    </xf>
    <xf numFmtId="0" fontId="1" fillId="0" borderId="0" xfId="0" applyFont="1" applyAlignment="1">
      <alignment horizontal="left" vertical="top" wrapText="1"/>
    </xf>
    <xf numFmtId="49" fontId="4" fillId="9" borderId="0" xfId="0" applyNumberFormat="1" applyFont="1" applyFill="1" applyAlignment="1">
      <alignment vertical="top"/>
    </xf>
    <xf numFmtId="49" fontId="4" fillId="9" borderId="0" xfId="0" applyNumberFormat="1" applyFont="1" applyFill="1" applyAlignment="1">
      <alignment vertical="top" wrapText="1"/>
    </xf>
    <xf numFmtId="4" fontId="4" fillId="9" borderId="0" xfId="0" applyNumberFormat="1" applyFont="1" applyFill="1" applyAlignment="1">
      <alignment vertical="top"/>
    </xf>
    <xf numFmtId="0" fontId="0" fillId="7" borderId="1" xfId="0" applyFill="1" applyBorder="1" applyAlignment="1">
      <alignment horizontal="center" vertical="center" wrapText="1"/>
    </xf>
    <xf numFmtId="44" fontId="9"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4" fontId="12" fillId="0" borderId="1" xfId="0" applyNumberFormat="1" applyFont="1" applyBorder="1" applyAlignment="1">
      <alignment horizontal="center" vertical="center" wrapText="1"/>
    </xf>
    <xf numFmtId="44" fontId="9" fillId="0" borderId="0" xfId="0" applyNumberFormat="1" applyFont="1" applyAlignment="1">
      <alignment horizontal="center" vertical="center" wrapText="1"/>
    </xf>
    <xf numFmtId="2" fontId="8" fillId="5" borderId="0" xfId="0" applyNumberFormat="1" applyFont="1" applyFill="1" applyAlignment="1" applyProtection="1">
      <alignment vertical="top"/>
      <protection locked="0"/>
    </xf>
    <xf numFmtId="0" fontId="1" fillId="0" borderId="0" xfId="0" applyFont="1" applyAlignment="1">
      <alignment horizontal="left" vertical="top" wrapText="1"/>
    </xf>
    <xf numFmtId="0" fontId="0" fillId="7" borderId="1" xfId="0" applyFill="1" applyBorder="1" applyAlignment="1">
      <alignment horizontal="center" vertical="center" wrapText="1"/>
    </xf>
    <xf numFmtId="44" fontId="9"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4" fontId="12"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6" borderId="0" xfId="0" applyFill="1" applyAlignment="1">
      <alignment horizontal="center" vertical="center" wrapText="1"/>
    </xf>
    <xf numFmtId="0" fontId="0" fillId="8" borderId="2" xfId="0" applyFill="1" applyBorder="1" applyAlignment="1">
      <alignment horizontal="center" vertical="center" wrapText="1"/>
    </xf>
    <xf numFmtId="0" fontId="0" fillId="8" borderId="3" xfId="0" applyFill="1" applyBorder="1" applyAlignment="1">
      <alignment horizontal="center" vertical="center" wrapText="1"/>
    </xf>
    <xf numFmtId="0" fontId="0" fillId="8" borderId="4"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16" fillId="0" borderId="1" xfId="0" applyFont="1" applyBorder="1" applyAlignment="1">
      <alignment horizontal="center" vertical="center" wrapText="1"/>
    </xf>
  </cellXfs>
  <cellStyles count="1">
    <cellStyle name="Normal" xfId="0" builtinId="0"/>
  </cellStyles>
  <dxfs count="207">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1949451</xdr:colOff>
      <xdr:row>389</xdr:row>
      <xdr:rowOff>104774</xdr:rowOff>
    </xdr:from>
    <xdr:to>
      <xdr:col>4</xdr:col>
      <xdr:colOff>479138</xdr:colOff>
      <xdr:row>389</xdr:row>
      <xdr:rowOff>835025</xdr:rowOff>
    </xdr:to>
    <xdr:sp macro="" textlink="">
      <xdr:nvSpPr>
        <xdr:cNvPr id="2" name="Flecha: hacia arriba 1">
          <a:extLst>
            <a:ext uri="{FF2B5EF4-FFF2-40B4-BE49-F238E27FC236}">
              <a16:creationId xmlns:a16="http://schemas.microsoft.com/office/drawing/2014/main" id="{EC659DC1-54A7-4239-AE11-B17D580C0E0A}"/>
            </a:ext>
          </a:extLst>
        </xdr:cNvPr>
        <xdr:cNvSpPr/>
      </xdr:nvSpPr>
      <xdr:spPr>
        <a:xfrm>
          <a:off x="3654426" y="148942424"/>
          <a:ext cx="844262" cy="730251"/>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504825</xdr:colOff>
      <xdr:row>16</xdr:row>
      <xdr:rowOff>19050</xdr:rowOff>
    </xdr:from>
    <xdr:to>
      <xdr:col>3</xdr:col>
      <xdr:colOff>1397000</xdr:colOff>
      <xdr:row>16</xdr:row>
      <xdr:rowOff>533400</xdr:rowOff>
    </xdr:to>
    <xdr:sp macro="" textlink="">
      <xdr:nvSpPr>
        <xdr:cNvPr id="3" name="Flecha: hacia arriba 2">
          <a:extLst>
            <a:ext uri="{FF2B5EF4-FFF2-40B4-BE49-F238E27FC236}">
              <a16:creationId xmlns:a16="http://schemas.microsoft.com/office/drawing/2014/main" id="{3091A4FC-0792-4E0A-B83A-A94F0F2879A5}"/>
            </a:ext>
          </a:extLst>
        </xdr:cNvPr>
        <xdr:cNvSpPr/>
      </xdr:nvSpPr>
      <xdr:spPr>
        <a:xfrm>
          <a:off x="5305425" y="3095625"/>
          <a:ext cx="892175" cy="5143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80C9E-3A65-41FF-88A9-4F5397915E68}">
  <dimension ref="A1:U392"/>
  <sheetViews>
    <sheetView tabSelected="1" workbookViewId="0">
      <selection activeCell="O7" sqref="O7"/>
    </sheetView>
  </sheetViews>
  <sheetFormatPr baseColWidth="10" defaultRowHeight="14.5" x14ac:dyDescent="0.35"/>
  <cols>
    <col min="1" max="1" width="11.81640625" bestFit="1" customWidth="1"/>
    <col min="2" max="2" width="8.54296875" bestFit="1" customWidth="1"/>
    <col min="3" max="3" width="3.81640625" bestFit="1" customWidth="1"/>
    <col min="4" max="4" width="33.1796875" customWidth="1"/>
    <col min="5" max="5" width="15.7265625" customWidth="1"/>
    <col min="6" max="6" width="7.54296875" bestFit="1" customWidth="1"/>
    <col min="7" max="7" width="16.54296875" customWidth="1"/>
    <col min="9" max="9" width="16.54296875" customWidth="1"/>
    <col min="10" max="10" width="13.81640625" customWidth="1"/>
  </cols>
  <sheetData>
    <row r="1" spans="1:21" ht="18.649999999999999" customHeight="1" x14ac:dyDescent="0.35">
      <c r="A1" s="43" t="s">
        <v>371</v>
      </c>
      <c r="B1" s="43"/>
      <c r="C1" s="43"/>
      <c r="D1" s="43"/>
      <c r="E1" s="43"/>
      <c r="F1" s="43"/>
      <c r="G1" s="43"/>
      <c r="H1" s="43"/>
      <c r="I1" s="43"/>
      <c r="J1" s="43"/>
      <c r="K1" s="43"/>
      <c r="L1" s="43"/>
      <c r="M1" s="43"/>
      <c r="N1" s="43"/>
      <c r="O1" s="43"/>
      <c r="P1" s="43"/>
      <c r="Q1" s="43"/>
      <c r="R1" s="43"/>
      <c r="S1" s="43"/>
      <c r="T1" s="31"/>
      <c r="U1" s="31"/>
    </row>
    <row r="2" spans="1:21" ht="18.649999999999999" customHeight="1" x14ac:dyDescent="0.35">
      <c r="A2" s="43"/>
      <c r="B2" s="43"/>
      <c r="C2" s="43"/>
      <c r="D2" s="43"/>
      <c r="E2" s="43"/>
      <c r="F2" s="43"/>
      <c r="G2" s="43"/>
      <c r="H2" s="43"/>
      <c r="I2" s="43"/>
      <c r="J2" s="43"/>
      <c r="K2" s="43"/>
      <c r="L2" s="43"/>
      <c r="M2" s="43"/>
      <c r="N2" s="43"/>
      <c r="O2" s="43"/>
      <c r="P2" s="43"/>
      <c r="Q2" s="43"/>
      <c r="R2" s="43"/>
      <c r="S2" s="43"/>
    </row>
    <row r="3" spans="1:21" ht="18.649999999999999" customHeight="1" x14ac:dyDescent="0.35">
      <c r="A3" s="33"/>
      <c r="B3" s="33"/>
      <c r="C3" s="33"/>
      <c r="D3" s="33"/>
      <c r="E3" s="33"/>
      <c r="F3" s="33"/>
      <c r="G3" s="33"/>
      <c r="H3" s="33"/>
      <c r="I3" s="33"/>
      <c r="J3" s="33"/>
      <c r="K3" s="33"/>
      <c r="L3" s="33"/>
      <c r="M3" s="33"/>
      <c r="N3" s="33"/>
      <c r="O3" s="33"/>
      <c r="P3" s="33"/>
      <c r="Q3" s="33"/>
      <c r="R3" s="33"/>
      <c r="S3" s="33"/>
    </row>
    <row r="4" spans="1:21" x14ac:dyDescent="0.35">
      <c r="A4" s="1" t="s">
        <v>0</v>
      </c>
      <c r="B4" s="1" t="s">
        <v>1</v>
      </c>
      <c r="C4" s="1" t="s">
        <v>2</v>
      </c>
      <c r="D4" s="16" t="s">
        <v>3</v>
      </c>
      <c r="E4" s="1" t="s">
        <v>4</v>
      </c>
      <c r="F4" s="1" t="s">
        <v>374</v>
      </c>
      <c r="G4" s="1" t="s">
        <v>5</v>
      </c>
    </row>
    <row r="5" spans="1:21" x14ac:dyDescent="0.35">
      <c r="A5" s="2" t="s">
        <v>6</v>
      </c>
      <c r="B5" s="2" t="s">
        <v>7</v>
      </c>
      <c r="C5" s="2" t="s">
        <v>8</v>
      </c>
      <c r="D5" s="17" t="s">
        <v>9</v>
      </c>
      <c r="E5" s="3">
        <f>E28</f>
        <v>1</v>
      </c>
      <c r="F5" s="4">
        <f>F28</f>
        <v>0</v>
      </c>
      <c r="G5" s="4">
        <f>G28</f>
        <v>0</v>
      </c>
    </row>
    <row r="6" spans="1:21" x14ac:dyDescent="0.35">
      <c r="A6" s="5" t="s">
        <v>10</v>
      </c>
      <c r="B6" s="6" t="s">
        <v>11</v>
      </c>
      <c r="C6" s="6" t="s">
        <v>12</v>
      </c>
      <c r="D6" s="13" t="s">
        <v>13</v>
      </c>
      <c r="E6" s="7">
        <f>E10</f>
        <v>364</v>
      </c>
      <c r="F6" s="7">
        <f>F10</f>
        <v>0</v>
      </c>
      <c r="G6" s="7">
        <f>G10</f>
        <v>0</v>
      </c>
    </row>
    <row r="7" spans="1:21" ht="168" x14ac:dyDescent="0.35">
      <c r="A7" s="8"/>
      <c r="B7" s="8"/>
      <c r="C7" s="8"/>
      <c r="D7" s="13" t="s">
        <v>14</v>
      </c>
      <c r="E7" s="8"/>
      <c r="F7" s="8"/>
      <c r="G7" s="8"/>
    </row>
    <row r="8" spans="1:21" x14ac:dyDescent="0.35">
      <c r="A8" s="6" t="s">
        <v>15</v>
      </c>
      <c r="B8" s="6" t="s">
        <v>16</v>
      </c>
      <c r="C8" s="6" t="s">
        <v>17</v>
      </c>
      <c r="D8" s="13" t="s">
        <v>18</v>
      </c>
      <c r="E8" s="9">
        <v>0.9</v>
      </c>
      <c r="F8" s="20"/>
      <c r="G8" s="7">
        <f>ROUND(E8*F8,2)</f>
        <v>0</v>
      </c>
      <c r="H8" s="49" t="str">
        <f t="shared" ref="H8" si="0">IF(F8&lt;=0,"INDICAR PRECIO","PRECIO INDICADO")</f>
        <v>INDICAR PRECIO</v>
      </c>
      <c r="I8" s="49"/>
    </row>
    <row r="9" spans="1:21" ht="21" x14ac:dyDescent="0.35">
      <c r="A9" s="6" t="s">
        <v>19</v>
      </c>
      <c r="B9" s="6" t="s">
        <v>20</v>
      </c>
      <c r="C9" s="6" t="s">
        <v>12</v>
      </c>
      <c r="D9" s="13" t="s">
        <v>21</v>
      </c>
      <c r="E9" s="9">
        <v>1</v>
      </c>
      <c r="F9" s="20"/>
      <c r="G9" s="7">
        <f>ROUND(E9*F9,2)</f>
        <v>0</v>
      </c>
      <c r="H9" s="49" t="str">
        <f t="shared" ref="H9" si="1">IF(F9&lt;=0,"INDICAR PRECIO","PRECIO INDICADO")</f>
        <v>INDICAR PRECIO</v>
      </c>
      <c r="I9" s="49"/>
    </row>
    <row r="10" spans="1:21" x14ac:dyDescent="0.35">
      <c r="A10" s="8"/>
      <c r="B10" s="8"/>
      <c r="C10" s="8"/>
      <c r="D10" s="18" t="s">
        <v>22</v>
      </c>
      <c r="E10" s="10">
        <v>364</v>
      </c>
      <c r="F10" s="11">
        <f>SUM(G8:G9)</f>
        <v>0</v>
      </c>
      <c r="G10" s="11">
        <f>ROUND(E10*F10,2)</f>
        <v>0</v>
      </c>
    </row>
    <row r="11" spans="1:21" ht="1" customHeight="1" x14ac:dyDescent="0.35">
      <c r="A11" s="12"/>
      <c r="B11" s="12"/>
      <c r="C11" s="12"/>
      <c r="D11" s="19"/>
      <c r="E11" s="12"/>
      <c r="F11" s="12"/>
      <c r="G11" s="12"/>
    </row>
    <row r="12" spans="1:21" ht="21" x14ac:dyDescent="0.35">
      <c r="A12" s="5" t="s">
        <v>23</v>
      </c>
      <c r="B12" s="6" t="s">
        <v>11</v>
      </c>
      <c r="C12" s="6" t="s">
        <v>12</v>
      </c>
      <c r="D12" s="13" t="s">
        <v>24</v>
      </c>
      <c r="E12" s="7">
        <f>E17</f>
        <v>42</v>
      </c>
      <c r="F12" s="7">
        <f>F17</f>
        <v>0</v>
      </c>
      <c r="G12" s="7">
        <f>G17</f>
        <v>0</v>
      </c>
      <c r="N12" s="32"/>
    </row>
    <row r="13" spans="1:21" ht="168" x14ac:dyDescent="0.35">
      <c r="A13" s="8"/>
      <c r="B13" s="8"/>
      <c r="C13" s="8"/>
      <c r="D13" s="13" t="s">
        <v>25</v>
      </c>
      <c r="E13" s="8"/>
      <c r="F13" s="8"/>
      <c r="G13" s="8"/>
    </row>
    <row r="14" spans="1:21" x14ac:dyDescent="0.35">
      <c r="A14" s="6" t="s">
        <v>15</v>
      </c>
      <c r="B14" s="6" t="s">
        <v>16</v>
      </c>
      <c r="C14" s="6" t="s">
        <v>17</v>
      </c>
      <c r="D14" s="13" t="s">
        <v>18</v>
      </c>
      <c r="E14" s="9">
        <v>0.5</v>
      </c>
      <c r="F14" s="42"/>
      <c r="G14" s="7">
        <f>ROUND(E14*F14,2)</f>
        <v>0</v>
      </c>
      <c r="H14" s="49" t="str">
        <f t="shared" ref="H14:H16" si="2">IF(F14&lt;=0,"INDICAR PRECIO","PRECIO INDICADO")</f>
        <v>INDICAR PRECIO</v>
      </c>
      <c r="I14" s="49"/>
    </row>
    <row r="15" spans="1:21" x14ac:dyDescent="0.35">
      <c r="A15" s="6" t="s">
        <v>26</v>
      </c>
      <c r="B15" s="6" t="s">
        <v>16</v>
      </c>
      <c r="C15" s="6" t="s">
        <v>17</v>
      </c>
      <c r="D15" s="13" t="s">
        <v>27</v>
      </c>
      <c r="E15" s="9">
        <v>0.5</v>
      </c>
      <c r="F15" s="20"/>
      <c r="G15" s="7">
        <f>ROUND(E15*F15,2)</f>
        <v>0</v>
      </c>
      <c r="H15" s="49" t="str">
        <f t="shared" si="2"/>
        <v>INDICAR PRECIO</v>
      </c>
      <c r="I15" s="49"/>
    </row>
    <row r="16" spans="1:21" x14ac:dyDescent="0.35">
      <c r="A16" s="6" t="s">
        <v>28</v>
      </c>
      <c r="B16" s="6" t="s">
        <v>20</v>
      </c>
      <c r="C16" s="6" t="s">
        <v>12</v>
      </c>
      <c r="D16" s="13" t="s">
        <v>29</v>
      </c>
      <c r="E16" s="9">
        <v>1</v>
      </c>
      <c r="F16" s="20"/>
      <c r="G16" s="7">
        <f>ROUND(E16*F16,2)</f>
        <v>0</v>
      </c>
      <c r="H16" s="49" t="str">
        <f t="shared" si="2"/>
        <v>INDICAR PRECIO</v>
      </c>
      <c r="I16" s="49"/>
    </row>
    <row r="17" spans="1:9" x14ac:dyDescent="0.35">
      <c r="A17" s="8"/>
      <c r="B17" s="8"/>
      <c r="C17" s="8"/>
      <c r="D17" s="18" t="s">
        <v>30</v>
      </c>
      <c r="E17" s="10">
        <v>42</v>
      </c>
      <c r="F17" s="11">
        <f>SUM(G14:G16)</f>
        <v>0</v>
      </c>
      <c r="G17" s="11">
        <f>ROUND(E17*F17,2)</f>
        <v>0</v>
      </c>
    </row>
    <row r="18" spans="1:9" ht="1" customHeight="1" x14ac:dyDescent="0.35">
      <c r="A18" s="12"/>
      <c r="B18" s="12"/>
      <c r="C18" s="12"/>
      <c r="D18" s="19"/>
      <c r="E18" s="12"/>
      <c r="F18" s="12"/>
      <c r="G18" s="12"/>
    </row>
    <row r="19" spans="1:9" ht="21" x14ac:dyDescent="0.35">
      <c r="A19" s="5" t="s">
        <v>31</v>
      </c>
      <c r="B19" s="6" t="s">
        <v>11</v>
      </c>
      <c r="C19" s="6" t="s">
        <v>12</v>
      </c>
      <c r="D19" s="13" t="s">
        <v>32</v>
      </c>
      <c r="E19" s="7">
        <f>E24</f>
        <v>120</v>
      </c>
      <c r="F19" s="7">
        <f>F24</f>
        <v>0</v>
      </c>
      <c r="G19" s="7">
        <f>G24</f>
        <v>0</v>
      </c>
    </row>
    <row r="20" spans="1:9" ht="168" x14ac:dyDescent="0.35">
      <c r="A20" s="8"/>
      <c r="B20" s="8"/>
      <c r="C20" s="8"/>
      <c r="D20" s="13" t="s">
        <v>33</v>
      </c>
      <c r="E20" s="8"/>
      <c r="F20" s="8"/>
      <c r="G20" s="8"/>
    </row>
    <row r="21" spans="1:9" x14ac:dyDescent="0.35">
      <c r="A21" s="6" t="s">
        <v>15</v>
      </c>
      <c r="B21" s="6" t="s">
        <v>16</v>
      </c>
      <c r="C21" s="6" t="s">
        <v>17</v>
      </c>
      <c r="D21" s="13" t="s">
        <v>18</v>
      </c>
      <c r="E21" s="9">
        <v>0.5</v>
      </c>
      <c r="F21" s="20"/>
      <c r="G21" s="7">
        <f>ROUND(E21*F21,2)</f>
        <v>0</v>
      </c>
      <c r="H21" s="49" t="str">
        <f t="shared" ref="H21:H23" si="3">IF(F21&lt;=0,"INDICAR PRECIO","PRECIO INDICADO")</f>
        <v>INDICAR PRECIO</v>
      </c>
      <c r="I21" s="49"/>
    </row>
    <row r="22" spans="1:9" x14ac:dyDescent="0.35">
      <c r="A22" s="6" t="s">
        <v>26</v>
      </c>
      <c r="B22" s="6" t="s">
        <v>16</v>
      </c>
      <c r="C22" s="6" t="s">
        <v>17</v>
      </c>
      <c r="D22" s="13" t="s">
        <v>27</v>
      </c>
      <c r="E22" s="9">
        <v>0.5</v>
      </c>
      <c r="F22" s="20"/>
      <c r="G22" s="7">
        <f>ROUND(E22*F22,2)</f>
        <v>0</v>
      </c>
      <c r="H22" s="49" t="str">
        <f t="shared" si="3"/>
        <v>INDICAR PRECIO</v>
      </c>
      <c r="I22" s="49"/>
    </row>
    <row r="23" spans="1:9" x14ac:dyDescent="0.35">
      <c r="A23" s="6" t="s">
        <v>34</v>
      </c>
      <c r="B23" s="6" t="s">
        <v>11</v>
      </c>
      <c r="C23" s="6" t="s">
        <v>12</v>
      </c>
      <c r="D23" s="13" t="s">
        <v>35</v>
      </c>
      <c r="E23" s="9">
        <v>1</v>
      </c>
      <c r="F23" s="20"/>
      <c r="G23" s="7">
        <f>ROUND(E23*F23,2)</f>
        <v>0</v>
      </c>
      <c r="H23" s="49" t="str">
        <f t="shared" si="3"/>
        <v>INDICAR PRECIO</v>
      </c>
      <c r="I23" s="49"/>
    </row>
    <row r="24" spans="1:9" x14ac:dyDescent="0.35">
      <c r="A24" s="8"/>
      <c r="B24" s="8"/>
      <c r="C24" s="8"/>
      <c r="D24" s="18" t="s">
        <v>36</v>
      </c>
      <c r="E24" s="10">
        <v>120</v>
      </c>
      <c r="F24" s="11">
        <f>SUM(G21:G23)</f>
        <v>0</v>
      </c>
      <c r="G24" s="11">
        <f>ROUND(E24*F24,2)</f>
        <v>0</v>
      </c>
    </row>
    <row r="25" spans="1:9" ht="1" customHeight="1" x14ac:dyDescent="0.35">
      <c r="A25" s="12"/>
      <c r="B25" s="12"/>
      <c r="C25" s="12"/>
      <c r="D25" s="19"/>
      <c r="E25" s="12"/>
      <c r="F25" s="12"/>
      <c r="G25" s="12"/>
    </row>
    <row r="26" spans="1:9" x14ac:dyDescent="0.35">
      <c r="A26" s="5" t="s">
        <v>37</v>
      </c>
      <c r="B26" s="6" t="s">
        <v>11</v>
      </c>
      <c r="C26" s="6" t="s">
        <v>12</v>
      </c>
      <c r="D26" s="13" t="s">
        <v>38</v>
      </c>
      <c r="E26" s="10">
        <v>1</v>
      </c>
      <c r="F26" s="20"/>
      <c r="G26" s="7">
        <f>ROUND(E26*F26,2)</f>
        <v>0</v>
      </c>
      <c r="H26" s="49" t="str">
        <f t="shared" ref="H26" si="4">IF(F26&lt;=0,"INDICAR PRECIO","PRECIO INDICADO")</f>
        <v>INDICAR PRECIO</v>
      </c>
      <c r="I26" s="49"/>
    </row>
    <row r="27" spans="1:9" ht="126" x14ac:dyDescent="0.35">
      <c r="A27" s="8"/>
      <c r="B27" s="8"/>
      <c r="C27" s="8"/>
      <c r="D27" s="13" t="s">
        <v>39</v>
      </c>
      <c r="E27" s="8"/>
      <c r="F27" s="8"/>
      <c r="G27" s="8"/>
    </row>
    <row r="28" spans="1:9" x14ac:dyDescent="0.35">
      <c r="A28" s="8"/>
      <c r="B28" s="8"/>
      <c r="C28" s="8"/>
      <c r="D28" s="18" t="s">
        <v>40</v>
      </c>
      <c r="E28" s="14">
        <v>1</v>
      </c>
      <c r="F28" s="11">
        <f>G6+G12+G19+G26</f>
        <v>0</v>
      </c>
      <c r="G28" s="11">
        <f>ROUND(E28*F28,2)</f>
        <v>0</v>
      </c>
    </row>
    <row r="29" spans="1:9" ht="1" customHeight="1" x14ac:dyDescent="0.35">
      <c r="A29" s="12"/>
      <c r="B29" s="12"/>
      <c r="C29" s="12"/>
      <c r="D29" s="19"/>
      <c r="E29" s="12"/>
      <c r="F29" s="12"/>
      <c r="G29" s="12"/>
    </row>
    <row r="30" spans="1:9" ht="21" x14ac:dyDescent="0.35">
      <c r="A30" s="2" t="s">
        <v>41</v>
      </c>
      <c r="B30" s="2" t="s">
        <v>7</v>
      </c>
      <c r="C30" s="2" t="s">
        <v>8</v>
      </c>
      <c r="D30" s="17" t="s">
        <v>42</v>
      </c>
      <c r="E30" s="3">
        <f>E70</f>
        <v>1</v>
      </c>
      <c r="F30" s="4">
        <f>F70</f>
        <v>0</v>
      </c>
      <c r="G30" s="4">
        <f>G70</f>
        <v>0</v>
      </c>
    </row>
    <row r="31" spans="1:9" x14ac:dyDescent="0.35">
      <c r="A31" s="5" t="s">
        <v>43</v>
      </c>
      <c r="B31" s="6" t="s">
        <v>11</v>
      </c>
      <c r="C31" s="6" t="s">
        <v>12</v>
      </c>
      <c r="D31" s="13" t="s">
        <v>44</v>
      </c>
      <c r="E31" s="7">
        <f>E35</f>
        <v>1</v>
      </c>
      <c r="F31" s="7">
        <f>F35</f>
        <v>0</v>
      </c>
      <c r="G31" s="7">
        <f>G35</f>
        <v>0</v>
      </c>
    </row>
    <row r="32" spans="1:9" ht="409.5" x14ac:dyDescent="0.35">
      <c r="A32" s="8"/>
      <c r="B32" s="8"/>
      <c r="C32" s="8"/>
      <c r="D32" s="13" t="s">
        <v>45</v>
      </c>
      <c r="E32" s="8"/>
      <c r="F32" s="8"/>
      <c r="G32" s="8"/>
    </row>
    <row r="33" spans="1:9" x14ac:dyDescent="0.35">
      <c r="A33" s="6" t="s">
        <v>15</v>
      </c>
      <c r="B33" s="6" t="s">
        <v>16</v>
      </c>
      <c r="C33" s="6" t="s">
        <v>17</v>
      </c>
      <c r="D33" s="13" t="s">
        <v>18</v>
      </c>
      <c r="E33" s="9">
        <v>5</v>
      </c>
      <c r="F33" s="20"/>
      <c r="G33" s="7">
        <f>ROUND(E33*F33,2)</f>
        <v>0</v>
      </c>
      <c r="H33" s="49" t="str">
        <f t="shared" ref="H33:H34" si="5">IF(F33&lt;=0,"INDICAR PRECIO","PRECIO INDICADO")</f>
        <v>INDICAR PRECIO</v>
      </c>
      <c r="I33" s="49"/>
    </row>
    <row r="34" spans="1:9" x14ac:dyDescent="0.35">
      <c r="A34" s="6" t="s">
        <v>46</v>
      </c>
      <c r="B34" s="6" t="s">
        <v>20</v>
      </c>
      <c r="C34" s="6" t="s">
        <v>12</v>
      </c>
      <c r="D34" s="13" t="s">
        <v>47</v>
      </c>
      <c r="E34" s="9">
        <v>1</v>
      </c>
      <c r="F34" s="20"/>
      <c r="G34" s="7">
        <f>ROUND(E34*F34,2)</f>
        <v>0</v>
      </c>
      <c r="H34" s="49" t="str">
        <f t="shared" si="5"/>
        <v>INDICAR PRECIO</v>
      </c>
      <c r="I34" s="49"/>
    </row>
    <row r="35" spans="1:9" x14ac:dyDescent="0.35">
      <c r="A35" s="8"/>
      <c r="B35" s="8"/>
      <c r="C35" s="8"/>
      <c r="D35" s="18" t="s">
        <v>48</v>
      </c>
      <c r="E35" s="10">
        <v>1</v>
      </c>
      <c r="F35" s="11">
        <f>SUM(G33:G34)</f>
        <v>0</v>
      </c>
      <c r="G35" s="11">
        <f>ROUND(E35*F35,2)</f>
        <v>0</v>
      </c>
    </row>
    <row r="36" spans="1:9" ht="1" customHeight="1" x14ac:dyDescent="0.35">
      <c r="A36" s="12"/>
      <c r="B36" s="12"/>
      <c r="C36" s="12"/>
      <c r="D36" s="19"/>
      <c r="E36" s="12"/>
      <c r="F36" s="12"/>
      <c r="G36" s="12"/>
    </row>
    <row r="37" spans="1:9" x14ac:dyDescent="0.35">
      <c r="A37" s="5" t="s">
        <v>49</v>
      </c>
      <c r="B37" s="6" t="s">
        <v>11</v>
      </c>
      <c r="C37" s="6" t="s">
        <v>12</v>
      </c>
      <c r="D37" s="13" t="s">
        <v>50</v>
      </c>
      <c r="E37" s="7">
        <f>E41</f>
        <v>1</v>
      </c>
      <c r="F37" s="7">
        <f>F41</f>
        <v>0</v>
      </c>
      <c r="G37" s="7">
        <f>G41</f>
        <v>0</v>
      </c>
    </row>
    <row r="38" spans="1:9" ht="409.5" x14ac:dyDescent="0.35">
      <c r="A38" s="8"/>
      <c r="B38" s="8"/>
      <c r="C38" s="8"/>
      <c r="D38" s="13" t="s">
        <v>51</v>
      </c>
      <c r="E38" s="8"/>
      <c r="F38" s="8"/>
      <c r="G38" s="8"/>
    </row>
    <row r="39" spans="1:9" x14ac:dyDescent="0.35">
      <c r="A39" s="6" t="s">
        <v>15</v>
      </c>
      <c r="B39" s="6" t="s">
        <v>16</v>
      </c>
      <c r="C39" s="6" t="s">
        <v>17</v>
      </c>
      <c r="D39" s="13" t="s">
        <v>18</v>
      </c>
      <c r="E39" s="9">
        <v>5</v>
      </c>
      <c r="F39" s="20"/>
      <c r="G39" s="7">
        <f>ROUND(E39*F39,2)</f>
        <v>0</v>
      </c>
      <c r="H39" s="49" t="str">
        <f t="shared" ref="H39:H40" si="6">IF(F39&lt;=0,"INDICAR PRECIO","PRECIO INDICADO")</f>
        <v>INDICAR PRECIO</v>
      </c>
      <c r="I39" s="49"/>
    </row>
    <row r="40" spans="1:9" x14ac:dyDescent="0.35">
      <c r="A40" s="6" t="s">
        <v>52</v>
      </c>
      <c r="B40" s="6" t="s">
        <v>11</v>
      </c>
      <c r="C40" s="6" t="s">
        <v>12</v>
      </c>
      <c r="D40" s="13" t="s">
        <v>53</v>
      </c>
      <c r="E40" s="9">
        <v>1</v>
      </c>
      <c r="F40" s="20"/>
      <c r="G40" s="7">
        <f>ROUND(E40*F40,2)</f>
        <v>0</v>
      </c>
      <c r="H40" s="49" t="str">
        <f t="shared" si="6"/>
        <v>INDICAR PRECIO</v>
      </c>
      <c r="I40" s="49"/>
    </row>
    <row r="41" spans="1:9" x14ac:dyDescent="0.35">
      <c r="A41" s="8"/>
      <c r="B41" s="8"/>
      <c r="C41" s="8"/>
      <c r="D41" s="18" t="s">
        <v>54</v>
      </c>
      <c r="E41" s="10">
        <v>1</v>
      </c>
      <c r="F41" s="11">
        <f>SUM(G39:G40)</f>
        <v>0</v>
      </c>
      <c r="G41" s="11">
        <f>ROUND(E41*F41,2)</f>
        <v>0</v>
      </c>
    </row>
    <row r="42" spans="1:9" ht="1" customHeight="1" x14ac:dyDescent="0.35">
      <c r="A42" s="12"/>
      <c r="B42" s="12"/>
      <c r="C42" s="12"/>
      <c r="D42" s="19"/>
      <c r="E42" s="12"/>
      <c r="F42" s="12"/>
      <c r="G42" s="12"/>
    </row>
    <row r="43" spans="1:9" x14ac:dyDescent="0.35">
      <c r="A43" s="5" t="s">
        <v>55</v>
      </c>
      <c r="B43" s="6" t="s">
        <v>11</v>
      </c>
      <c r="C43" s="6" t="s">
        <v>12</v>
      </c>
      <c r="D43" s="13" t="s">
        <v>56</v>
      </c>
      <c r="E43" s="7">
        <f>E48</f>
        <v>1</v>
      </c>
      <c r="F43" s="7">
        <f>F48</f>
        <v>0</v>
      </c>
      <c r="G43" s="7">
        <f>G48</f>
        <v>0</v>
      </c>
    </row>
    <row r="44" spans="1:9" ht="126" x14ac:dyDescent="0.35">
      <c r="A44" s="8"/>
      <c r="B44" s="8"/>
      <c r="C44" s="8"/>
      <c r="D44" s="13" t="s">
        <v>57</v>
      </c>
      <c r="E44" s="8"/>
      <c r="F44" s="8"/>
      <c r="G44" s="8"/>
    </row>
    <row r="45" spans="1:9" x14ac:dyDescent="0.35">
      <c r="A45" s="6" t="s">
        <v>15</v>
      </c>
      <c r="B45" s="6" t="s">
        <v>16</v>
      </c>
      <c r="C45" s="6" t="s">
        <v>17</v>
      </c>
      <c r="D45" s="13" t="s">
        <v>18</v>
      </c>
      <c r="E45" s="9">
        <v>4</v>
      </c>
      <c r="F45" s="20"/>
      <c r="G45" s="7">
        <f>ROUND(E45*F45,2)</f>
        <v>0</v>
      </c>
      <c r="H45" s="49" t="str">
        <f t="shared" ref="H45:H47" si="7">IF(F45&lt;=0,"INDICAR PRECIO","PRECIO INDICADO")</f>
        <v>INDICAR PRECIO</v>
      </c>
      <c r="I45" s="49"/>
    </row>
    <row r="46" spans="1:9" x14ac:dyDescent="0.35">
      <c r="A46" s="6" t="s">
        <v>58</v>
      </c>
      <c r="B46" s="6" t="s">
        <v>20</v>
      </c>
      <c r="C46" s="6" t="s">
        <v>12</v>
      </c>
      <c r="D46" s="13" t="s">
        <v>59</v>
      </c>
      <c r="E46" s="9">
        <v>1</v>
      </c>
      <c r="F46" s="20"/>
      <c r="G46" s="7">
        <f>ROUND(E46*F46,2)</f>
        <v>0</v>
      </c>
      <c r="H46" s="49" t="str">
        <f t="shared" si="7"/>
        <v>INDICAR PRECIO</v>
      </c>
      <c r="I46" s="49"/>
    </row>
    <row r="47" spans="1:9" x14ac:dyDescent="0.35">
      <c r="A47" s="6" t="s">
        <v>60</v>
      </c>
      <c r="B47" s="6" t="s">
        <v>61</v>
      </c>
      <c r="C47" s="6" t="s">
        <v>62</v>
      </c>
      <c r="D47" s="13" t="s">
        <v>63</v>
      </c>
      <c r="E47" s="9">
        <v>5.0629999999999997</v>
      </c>
      <c r="F47" s="20"/>
      <c r="G47" s="7">
        <f>ROUND(E47*F47,2)</f>
        <v>0</v>
      </c>
      <c r="H47" s="49" t="str">
        <f t="shared" si="7"/>
        <v>INDICAR PRECIO</v>
      </c>
      <c r="I47" s="49"/>
    </row>
    <row r="48" spans="1:9" x14ac:dyDescent="0.35">
      <c r="A48" s="8"/>
      <c r="B48" s="8"/>
      <c r="C48" s="8"/>
      <c r="D48" s="18" t="s">
        <v>64</v>
      </c>
      <c r="E48" s="10">
        <v>1</v>
      </c>
      <c r="F48" s="11">
        <f>SUM(G45:G47)</f>
        <v>0</v>
      </c>
      <c r="G48" s="11">
        <f>ROUND(E48*F48,2)</f>
        <v>0</v>
      </c>
    </row>
    <row r="49" spans="1:9" ht="1" customHeight="1" x14ac:dyDescent="0.35">
      <c r="A49" s="12"/>
      <c r="B49" s="12"/>
      <c r="C49" s="12"/>
      <c r="D49" s="19"/>
      <c r="E49" s="12"/>
      <c r="F49" s="12"/>
      <c r="G49" s="12"/>
    </row>
    <row r="50" spans="1:9" x14ac:dyDescent="0.35">
      <c r="A50" s="5" t="s">
        <v>65</v>
      </c>
      <c r="B50" s="6" t="s">
        <v>11</v>
      </c>
      <c r="C50" s="6" t="s">
        <v>12</v>
      </c>
      <c r="D50" s="13" t="s">
        <v>66</v>
      </c>
      <c r="E50" s="7">
        <f>E61</f>
        <v>1</v>
      </c>
      <c r="F50" s="7">
        <f>F61</f>
        <v>0</v>
      </c>
      <c r="G50" s="7">
        <f>G61</f>
        <v>0</v>
      </c>
    </row>
    <row r="51" spans="1:9" ht="168" x14ac:dyDescent="0.35">
      <c r="A51" s="8"/>
      <c r="B51" s="8"/>
      <c r="C51" s="8"/>
      <c r="D51" s="13" t="s">
        <v>67</v>
      </c>
      <c r="E51" s="8"/>
      <c r="F51" s="8"/>
      <c r="G51" s="8"/>
    </row>
    <row r="52" spans="1:9" x14ac:dyDescent="0.35">
      <c r="A52" s="6" t="s">
        <v>15</v>
      </c>
      <c r="B52" s="6" t="s">
        <v>16</v>
      </c>
      <c r="C52" s="6" t="s">
        <v>17</v>
      </c>
      <c r="D52" s="13" t="s">
        <v>18</v>
      </c>
      <c r="E52" s="9">
        <v>4</v>
      </c>
      <c r="F52" s="20"/>
      <c r="G52" s="7">
        <f t="shared" ref="G52:G61" si="8">ROUND(E52*F52,2)</f>
        <v>0</v>
      </c>
      <c r="H52" s="49" t="str">
        <f t="shared" ref="H52:H60" si="9">IF(F52&lt;=0,"INDICAR PRECIO","PRECIO INDICADO")</f>
        <v>INDICAR PRECIO</v>
      </c>
      <c r="I52" s="49"/>
    </row>
    <row r="53" spans="1:9" x14ac:dyDescent="0.35">
      <c r="A53" s="6" t="s">
        <v>68</v>
      </c>
      <c r="B53" s="6" t="s">
        <v>20</v>
      </c>
      <c r="C53" s="6" t="s">
        <v>12</v>
      </c>
      <c r="D53" s="13" t="s">
        <v>69</v>
      </c>
      <c r="E53" s="9">
        <v>2</v>
      </c>
      <c r="F53" s="20"/>
      <c r="G53" s="7">
        <f t="shared" si="8"/>
        <v>0</v>
      </c>
      <c r="H53" s="49" t="str">
        <f t="shared" si="9"/>
        <v>INDICAR PRECIO</v>
      </c>
      <c r="I53" s="49"/>
    </row>
    <row r="54" spans="1:9" x14ac:dyDescent="0.35">
      <c r="A54" s="6" t="s">
        <v>70</v>
      </c>
      <c r="B54" s="6" t="s">
        <v>20</v>
      </c>
      <c r="C54" s="6" t="s">
        <v>12</v>
      </c>
      <c r="D54" s="13" t="s">
        <v>71</v>
      </c>
      <c r="E54" s="9">
        <v>1</v>
      </c>
      <c r="F54" s="20"/>
      <c r="G54" s="7">
        <f t="shared" si="8"/>
        <v>0</v>
      </c>
      <c r="H54" s="49" t="str">
        <f t="shared" si="9"/>
        <v>INDICAR PRECIO</v>
      </c>
      <c r="I54" s="49"/>
    </row>
    <row r="55" spans="1:9" x14ac:dyDescent="0.35">
      <c r="A55" s="6" t="s">
        <v>72</v>
      </c>
      <c r="B55" s="6" t="s">
        <v>20</v>
      </c>
      <c r="C55" s="6" t="s">
        <v>12</v>
      </c>
      <c r="D55" s="13" t="s">
        <v>73</v>
      </c>
      <c r="E55" s="9">
        <v>1</v>
      </c>
      <c r="F55" s="20"/>
      <c r="G55" s="7">
        <f t="shared" si="8"/>
        <v>0</v>
      </c>
      <c r="H55" s="49" t="str">
        <f t="shared" si="9"/>
        <v>INDICAR PRECIO</v>
      </c>
      <c r="I55" s="49"/>
    </row>
    <row r="56" spans="1:9" x14ac:dyDescent="0.35">
      <c r="A56" s="6" t="s">
        <v>74</v>
      </c>
      <c r="B56" s="6" t="s">
        <v>20</v>
      </c>
      <c r="C56" s="6" t="s">
        <v>12</v>
      </c>
      <c r="D56" s="13" t="s">
        <v>75</v>
      </c>
      <c r="E56" s="9">
        <v>1</v>
      </c>
      <c r="F56" s="20"/>
      <c r="G56" s="7">
        <f>ROUND(E56*F56,2)</f>
        <v>0</v>
      </c>
      <c r="H56" s="49" t="str">
        <f>IF(F56&lt;=0,"INDICAR PRECIO","PRECIO INDICADO")</f>
        <v>INDICAR PRECIO</v>
      </c>
      <c r="I56" s="49"/>
    </row>
    <row r="57" spans="1:9" x14ac:dyDescent="0.35">
      <c r="A57" s="6" t="s">
        <v>60</v>
      </c>
      <c r="B57" s="6" t="s">
        <v>61</v>
      </c>
      <c r="C57" s="6" t="s">
        <v>62</v>
      </c>
      <c r="D57" s="13" t="s">
        <v>63</v>
      </c>
      <c r="E57" s="9">
        <v>15.71</v>
      </c>
      <c r="F57" s="20"/>
      <c r="G57" s="7">
        <f>ROUND(E57*F57,2)</f>
        <v>0</v>
      </c>
      <c r="H57" s="49" t="str">
        <f>IF(F57&lt;=0,"INDICAR PRECIO","PRECIO INDICADO")</f>
        <v>INDICAR PRECIO</v>
      </c>
      <c r="I57" s="49"/>
    </row>
    <row r="58" spans="1:9" x14ac:dyDescent="0.35">
      <c r="A58" s="6" t="s">
        <v>76</v>
      </c>
      <c r="B58" s="6" t="s">
        <v>20</v>
      </c>
      <c r="C58" s="6" t="s">
        <v>12</v>
      </c>
      <c r="D58" s="13" t="s">
        <v>77</v>
      </c>
      <c r="E58" s="9">
        <v>1</v>
      </c>
      <c r="F58" s="20"/>
      <c r="G58" s="7">
        <f t="shared" si="8"/>
        <v>0</v>
      </c>
      <c r="H58" s="49" t="str">
        <f t="shared" si="9"/>
        <v>INDICAR PRECIO</v>
      </c>
      <c r="I58" s="49"/>
    </row>
    <row r="59" spans="1:9" x14ac:dyDescent="0.35">
      <c r="A59" s="6" t="s">
        <v>78</v>
      </c>
      <c r="B59" s="6" t="s">
        <v>20</v>
      </c>
      <c r="C59" s="6" t="s">
        <v>12</v>
      </c>
      <c r="D59" s="13" t="s">
        <v>79</v>
      </c>
      <c r="E59" s="9">
        <v>1</v>
      </c>
      <c r="F59" s="20"/>
      <c r="G59" s="7">
        <f t="shared" si="8"/>
        <v>0</v>
      </c>
      <c r="H59" s="49" t="str">
        <f t="shared" si="9"/>
        <v>INDICAR PRECIO</v>
      </c>
      <c r="I59" s="49"/>
    </row>
    <row r="60" spans="1:9" ht="21" x14ac:dyDescent="0.35">
      <c r="A60" s="6" t="s">
        <v>80</v>
      </c>
      <c r="B60" s="6" t="s">
        <v>20</v>
      </c>
      <c r="C60" s="6" t="s">
        <v>12</v>
      </c>
      <c r="D60" s="13" t="s">
        <v>81</v>
      </c>
      <c r="E60" s="9">
        <v>2</v>
      </c>
      <c r="F60" s="20"/>
      <c r="G60" s="7">
        <f t="shared" si="8"/>
        <v>0</v>
      </c>
      <c r="H60" s="49" t="str">
        <f t="shared" si="9"/>
        <v>INDICAR PRECIO</v>
      </c>
      <c r="I60" s="49"/>
    </row>
    <row r="61" spans="1:9" x14ac:dyDescent="0.35">
      <c r="A61" s="8"/>
      <c r="B61" s="8"/>
      <c r="C61" s="8"/>
      <c r="D61" s="18" t="s">
        <v>82</v>
      </c>
      <c r="E61" s="10">
        <v>1</v>
      </c>
      <c r="F61" s="11">
        <f>SUM(G52:G60)</f>
        <v>0</v>
      </c>
      <c r="G61" s="11">
        <f t="shared" si="8"/>
        <v>0</v>
      </c>
    </row>
    <row r="62" spans="1:9" ht="1" customHeight="1" x14ac:dyDescent="0.35">
      <c r="A62" s="12"/>
      <c r="B62" s="12"/>
      <c r="C62" s="12"/>
      <c r="D62" s="19"/>
      <c r="E62" s="12"/>
      <c r="F62" s="12"/>
      <c r="G62" s="12"/>
    </row>
    <row r="63" spans="1:9" x14ac:dyDescent="0.35">
      <c r="A63" s="5" t="s">
        <v>83</v>
      </c>
      <c r="B63" s="6" t="s">
        <v>11</v>
      </c>
      <c r="C63" s="6" t="s">
        <v>12</v>
      </c>
      <c r="D63" s="13" t="s">
        <v>84</v>
      </c>
      <c r="E63" s="7">
        <f>E68</f>
        <v>1</v>
      </c>
      <c r="F63" s="7">
        <f>F68</f>
        <v>0</v>
      </c>
      <c r="G63" s="7">
        <f>G68</f>
        <v>0</v>
      </c>
    </row>
    <row r="64" spans="1:9" ht="220.5" x14ac:dyDescent="0.35">
      <c r="A64" s="8"/>
      <c r="B64" s="8"/>
      <c r="C64" s="8"/>
      <c r="D64" s="13" t="s">
        <v>85</v>
      </c>
      <c r="E64" s="8"/>
      <c r="F64" s="8"/>
      <c r="G64" s="8"/>
    </row>
    <row r="65" spans="1:9" x14ac:dyDescent="0.35">
      <c r="A65" s="6" t="s">
        <v>15</v>
      </c>
      <c r="B65" s="6" t="s">
        <v>16</v>
      </c>
      <c r="C65" s="6" t="s">
        <v>17</v>
      </c>
      <c r="D65" s="13" t="s">
        <v>18</v>
      </c>
      <c r="E65" s="9">
        <v>1</v>
      </c>
      <c r="F65" s="20"/>
      <c r="G65" s="7">
        <f>ROUND(E65*F65,2)</f>
        <v>0</v>
      </c>
      <c r="H65" s="49" t="str">
        <f t="shared" ref="H65:H67" si="10">IF(F65&lt;=0,"INDICAR PRECIO","PRECIO INDICADO")</f>
        <v>INDICAR PRECIO</v>
      </c>
      <c r="I65" s="49"/>
    </row>
    <row r="66" spans="1:9" x14ac:dyDescent="0.35">
      <c r="A66" s="6" t="s">
        <v>86</v>
      </c>
      <c r="B66" s="6" t="s">
        <v>20</v>
      </c>
      <c r="C66" s="6" t="s">
        <v>12</v>
      </c>
      <c r="D66" s="13" t="s">
        <v>87</v>
      </c>
      <c r="E66" s="9">
        <v>1</v>
      </c>
      <c r="F66" s="20"/>
      <c r="G66" s="7">
        <f>ROUND(E66*F66,2)</f>
        <v>0</v>
      </c>
      <c r="H66" s="49" t="str">
        <f t="shared" si="10"/>
        <v>INDICAR PRECIO</v>
      </c>
      <c r="I66" s="49"/>
    </row>
    <row r="67" spans="1:9" x14ac:dyDescent="0.35">
      <c r="A67" s="6" t="s">
        <v>60</v>
      </c>
      <c r="B67" s="6" t="s">
        <v>61</v>
      </c>
      <c r="C67" s="6" t="s">
        <v>62</v>
      </c>
      <c r="D67" s="13" t="s">
        <v>63</v>
      </c>
      <c r="E67" s="9">
        <v>8.3960000000000008</v>
      </c>
      <c r="F67" s="20"/>
      <c r="G67" s="7">
        <f>ROUND(E67*F67,2)</f>
        <v>0</v>
      </c>
      <c r="H67" s="49" t="str">
        <f t="shared" si="10"/>
        <v>INDICAR PRECIO</v>
      </c>
      <c r="I67" s="49"/>
    </row>
    <row r="68" spans="1:9" x14ac:dyDescent="0.35">
      <c r="A68" s="8"/>
      <c r="B68" s="8"/>
      <c r="C68" s="8"/>
      <c r="D68" s="18" t="s">
        <v>88</v>
      </c>
      <c r="E68" s="10">
        <v>1</v>
      </c>
      <c r="F68" s="11">
        <f>SUM(G65:G67)</f>
        <v>0</v>
      </c>
      <c r="G68" s="11">
        <f>ROUND(E68*F68,2)</f>
        <v>0</v>
      </c>
    </row>
    <row r="69" spans="1:9" ht="1" customHeight="1" x14ac:dyDescent="0.35">
      <c r="A69" s="12"/>
      <c r="B69" s="12"/>
      <c r="C69" s="12"/>
      <c r="D69" s="19"/>
      <c r="E69" s="12"/>
      <c r="F69" s="12"/>
      <c r="G69" s="12"/>
    </row>
    <row r="70" spans="1:9" x14ac:dyDescent="0.35">
      <c r="A70" s="8"/>
      <c r="B70" s="8"/>
      <c r="C70" s="8"/>
      <c r="D70" s="18" t="s">
        <v>89</v>
      </c>
      <c r="E70" s="14">
        <v>1</v>
      </c>
      <c r="F70" s="11">
        <f>G31+G37+G43+G50+G63</f>
        <v>0</v>
      </c>
      <c r="G70" s="11">
        <f>ROUND(E70*F70,2)</f>
        <v>0</v>
      </c>
    </row>
    <row r="71" spans="1:9" ht="1" customHeight="1" x14ac:dyDescent="0.35">
      <c r="A71" s="12"/>
      <c r="B71" s="12"/>
      <c r="C71" s="12"/>
      <c r="D71" s="19"/>
      <c r="E71" s="12"/>
      <c r="F71" s="12"/>
      <c r="G71" s="12"/>
    </row>
    <row r="72" spans="1:9" x14ac:dyDescent="0.35">
      <c r="A72" s="2" t="s">
        <v>90</v>
      </c>
      <c r="B72" s="2" t="s">
        <v>7</v>
      </c>
      <c r="C72" s="2" t="s">
        <v>8</v>
      </c>
      <c r="D72" s="17" t="s">
        <v>91</v>
      </c>
      <c r="E72" s="3">
        <f>E296</f>
        <v>1</v>
      </c>
      <c r="F72" s="4">
        <f>F296</f>
        <v>0</v>
      </c>
      <c r="G72" s="4">
        <f>G296</f>
        <v>0</v>
      </c>
    </row>
    <row r="73" spans="1:9" ht="21" x14ac:dyDescent="0.35">
      <c r="A73" s="5" t="s">
        <v>92</v>
      </c>
      <c r="B73" s="6" t="s">
        <v>11</v>
      </c>
      <c r="C73" s="6" t="s">
        <v>93</v>
      </c>
      <c r="D73" s="13" t="s">
        <v>94</v>
      </c>
      <c r="E73" s="7">
        <f>E82</f>
        <v>4050</v>
      </c>
      <c r="F73" s="7">
        <f>F82</f>
        <v>0</v>
      </c>
      <c r="G73" s="7">
        <f>G82</f>
        <v>0</v>
      </c>
    </row>
    <row r="74" spans="1:9" ht="220.5" x14ac:dyDescent="0.35">
      <c r="A74" s="8"/>
      <c r="B74" s="8"/>
      <c r="C74" s="8"/>
      <c r="D74" s="13" t="s">
        <v>95</v>
      </c>
      <c r="E74" s="8"/>
      <c r="F74" s="8"/>
      <c r="G74" s="8"/>
    </row>
    <row r="75" spans="1:9" ht="24.65" customHeight="1" x14ac:dyDescent="0.35">
      <c r="A75" s="6" t="s">
        <v>96</v>
      </c>
      <c r="B75" s="6" t="s">
        <v>20</v>
      </c>
      <c r="C75" s="6" t="s">
        <v>93</v>
      </c>
      <c r="D75" s="13" t="s">
        <v>97</v>
      </c>
      <c r="E75" s="9">
        <v>1</v>
      </c>
      <c r="F75" s="20"/>
      <c r="G75" s="7">
        <f>ROUND(E75*F75,2)</f>
        <v>0</v>
      </c>
      <c r="H75" s="49" t="str">
        <f t="shared" ref="H75" si="11">IF(F75&lt;=0,"INDICAR PRECIO","PRECIO INDICADO")</f>
        <v>INDICAR PRECIO</v>
      </c>
      <c r="I75" s="49"/>
    </row>
    <row r="76" spans="1:9" ht="168" x14ac:dyDescent="0.35">
      <c r="A76" s="8"/>
      <c r="B76" s="8"/>
      <c r="C76" s="8"/>
      <c r="D76" s="13" t="s">
        <v>98</v>
      </c>
      <c r="E76" s="8"/>
      <c r="F76" s="8"/>
      <c r="G76" s="8"/>
    </row>
    <row r="77" spans="1:9" x14ac:dyDescent="0.35">
      <c r="A77" s="6" t="s">
        <v>99</v>
      </c>
      <c r="B77" s="6" t="s">
        <v>16</v>
      </c>
      <c r="C77" s="6" t="s">
        <v>17</v>
      </c>
      <c r="D77" s="13" t="s">
        <v>100</v>
      </c>
      <c r="E77" s="9">
        <v>2.1000000000000001E-2</v>
      </c>
      <c r="F77" s="20"/>
      <c r="G77" s="7">
        <f>ROUND(E77*F77,2)</f>
        <v>0</v>
      </c>
      <c r="H77" s="49" t="str">
        <f t="shared" ref="H77" si="12">IF(F77&lt;=0,"INDICAR PRECIO","PRECIO INDICADO")</f>
        <v>INDICAR PRECIO</v>
      </c>
      <c r="I77" s="49"/>
    </row>
    <row r="78" spans="1:9" x14ac:dyDescent="0.35">
      <c r="A78" s="8"/>
      <c r="B78" s="8"/>
      <c r="C78" s="8"/>
      <c r="D78" s="13" t="s">
        <v>100</v>
      </c>
      <c r="E78" s="8"/>
      <c r="F78" s="8"/>
      <c r="G78" s="8"/>
    </row>
    <row r="79" spans="1:9" x14ac:dyDescent="0.35">
      <c r="A79" s="6" t="s">
        <v>101</v>
      </c>
      <c r="B79" s="6" t="s">
        <v>16</v>
      </c>
      <c r="C79" s="6" t="s">
        <v>17</v>
      </c>
      <c r="D79" s="13" t="s">
        <v>102</v>
      </c>
      <c r="E79" s="9">
        <v>2.1000000000000001E-2</v>
      </c>
      <c r="F79" s="20"/>
      <c r="G79" s="7">
        <f>ROUND(E79*F79,2)</f>
        <v>0</v>
      </c>
      <c r="H79" s="49" t="str">
        <f t="shared" ref="H79" si="13">IF(F79&lt;=0,"INDICAR PRECIO","PRECIO INDICADO")</f>
        <v>INDICAR PRECIO</v>
      </c>
      <c r="I79" s="49"/>
    </row>
    <row r="80" spans="1:9" x14ac:dyDescent="0.35">
      <c r="A80" s="8"/>
      <c r="B80" s="8"/>
      <c r="C80" s="8"/>
      <c r="D80" s="13" t="s">
        <v>102</v>
      </c>
      <c r="E80" s="8"/>
      <c r="F80" s="8"/>
      <c r="G80" s="8"/>
    </row>
    <row r="81" spans="1:9" x14ac:dyDescent="0.35">
      <c r="A81" s="6" t="s">
        <v>103</v>
      </c>
      <c r="B81" s="6" t="s">
        <v>61</v>
      </c>
      <c r="C81" s="6" t="s">
        <v>62</v>
      </c>
      <c r="D81" s="13" t="s">
        <v>104</v>
      </c>
      <c r="E81" s="9">
        <v>2.5999999999999999E-2</v>
      </c>
      <c r="F81" s="20"/>
      <c r="G81" s="7">
        <f>ROUND(E81*F81,2)</f>
        <v>0</v>
      </c>
      <c r="H81" s="49" t="str">
        <f t="shared" ref="H81" si="14">IF(F81&lt;=0,"INDICAR PRECIO","PRECIO INDICADO")</f>
        <v>INDICAR PRECIO</v>
      </c>
      <c r="I81" s="49"/>
    </row>
    <row r="82" spans="1:9" x14ac:dyDescent="0.35">
      <c r="A82" s="8"/>
      <c r="B82" s="8"/>
      <c r="C82" s="8"/>
      <c r="D82" s="18" t="s">
        <v>105</v>
      </c>
      <c r="E82" s="10">
        <v>4050</v>
      </c>
      <c r="F82" s="11">
        <f>G75+G77+G79+G81</f>
        <v>0</v>
      </c>
      <c r="G82" s="11">
        <f>ROUND(E82*F82,2)</f>
        <v>0</v>
      </c>
    </row>
    <row r="83" spans="1:9" ht="1" customHeight="1" x14ac:dyDescent="0.35">
      <c r="A83" s="12"/>
      <c r="B83" s="12"/>
      <c r="C83" s="12"/>
      <c r="D83" s="19"/>
      <c r="E83" s="12"/>
      <c r="F83" s="12"/>
      <c r="G83" s="12"/>
    </row>
    <row r="84" spans="1:9" x14ac:dyDescent="0.35">
      <c r="A84" s="5" t="s">
        <v>106</v>
      </c>
      <c r="B84" s="6" t="s">
        <v>11</v>
      </c>
      <c r="C84" s="6" t="s">
        <v>93</v>
      </c>
      <c r="D84" s="13" t="s">
        <v>107</v>
      </c>
      <c r="E84" s="7">
        <f>E99</f>
        <v>5</v>
      </c>
      <c r="F84" s="7">
        <f>F99</f>
        <v>0</v>
      </c>
      <c r="G84" s="7">
        <f>G99</f>
        <v>0</v>
      </c>
    </row>
    <row r="85" spans="1:9" ht="136.5" x14ac:dyDescent="0.35">
      <c r="A85" s="8"/>
      <c r="B85" s="8"/>
      <c r="C85" s="8"/>
      <c r="D85" s="13" t="s">
        <v>108</v>
      </c>
      <c r="E85" s="8"/>
      <c r="F85" s="8"/>
      <c r="G85" s="8"/>
    </row>
    <row r="86" spans="1:9" ht="31.5" x14ac:dyDescent="0.35">
      <c r="A86" s="6" t="s">
        <v>109</v>
      </c>
      <c r="B86" s="6" t="s">
        <v>20</v>
      </c>
      <c r="C86" s="6" t="s">
        <v>93</v>
      </c>
      <c r="D86" s="13" t="s">
        <v>110</v>
      </c>
      <c r="E86" s="9">
        <v>1</v>
      </c>
      <c r="F86" s="20"/>
      <c r="G86" s="7">
        <f>ROUND(E86*F86,2)</f>
        <v>0</v>
      </c>
      <c r="H86" s="49" t="str">
        <f t="shared" ref="H86" si="15">IF(F86&lt;=0,"INDICAR PRECIO","PRECIO INDICADO")</f>
        <v>INDICAR PRECIO</v>
      </c>
      <c r="I86" s="49"/>
    </row>
    <row r="87" spans="1:9" ht="105" x14ac:dyDescent="0.35">
      <c r="A87" s="8"/>
      <c r="B87" s="8"/>
      <c r="C87" s="8"/>
      <c r="D87" s="13" t="s">
        <v>111</v>
      </c>
      <c r="E87" s="8"/>
      <c r="F87" s="8"/>
      <c r="G87" s="8"/>
    </row>
    <row r="88" spans="1:9" ht="31.5" x14ac:dyDescent="0.35">
      <c r="A88" s="6" t="s">
        <v>112</v>
      </c>
      <c r="B88" s="6" t="s">
        <v>20</v>
      </c>
      <c r="C88" s="6" t="s">
        <v>93</v>
      </c>
      <c r="D88" s="13" t="s">
        <v>113</v>
      </c>
      <c r="E88" s="9">
        <v>3</v>
      </c>
      <c r="F88" s="20"/>
      <c r="G88" s="7">
        <f>ROUND(E88*F88,2)</f>
        <v>0</v>
      </c>
      <c r="H88" s="49" t="str">
        <f t="shared" ref="H88" si="16">IF(F88&lt;=0,"INDICAR PRECIO","PRECIO INDICADO")</f>
        <v>INDICAR PRECIO</v>
      </c>
      <c r="I88" s="49"/>
    </row>
    <row r="89" spans="1:9" ht="84" x14ac:dyDescent="0.35">
      <c r="A89" s="8"/>
      <c r="B89" s="8"/>
      <c r="C89" s="8"/>
      <c r="D89" s="13" t="s">
        <v>114</v>
      </c>
      <c r="E89" s="8"/>
      <c r="F89" s="8"/>
      <c r="G89" s="8"/>
    </row>
    <row r="90" spans="1:9" ht="31.5" x14ac:dyDescent="0.35">
      <c r="A90" s="6" t="s">
        <v>115</v>
      </c>
      <c r="B90" s="6" t="s">
        <v>20</v>
      </c>
      <c r="C90" s="6" t="s">
        <v>93</v>
      </c>
      <c r="D90" s="13" t="s">
        <v>113</v>
      </c>
      <c r="E90" s="9">
        <v>2</v>
      </c>
      <c r="F90" s="20"/>
      <c r="G90" s="7">
        <f>ROUND(E90*F90,2)</f>
        <v>0</v>
      </c>
      <c r="H90" s="49" t="str">
        <f t="shared" ref="H90" si="17">IF(F90&lt;=0,"INDICAR PRECIO","PRECIO INDICADO")</f>
        <v>INDICAR PRECIO</v>
      </c>
      <c r="I90" s="49"/>
    </row>
    <row r="91" spans="1:9" ht="84" x14ac:dyDescent="0.35">
      <c r="A91" s="8"/>
      <c r="B91" s="8"/>
      <c r="C91" s="8"/>
      <c r="D91" s="13" t="s">
        <v>116</v>
      </c>
      <c r="E91" s="8"/>
      <c r="F91" s="8"/>
      <c r="G91" s="8"/>
    </row>
    <row r="92" spans="1:9" x14ac:dyDescent="0.35">
      <c r="A92" s="6" t="s">
        <v>117</v>
      </c>
      <c r="B92" s="6" t="s">
        <v>20</v>
      </c>
      <c r="C92" s="6" t="s">
        <v>2</v>
      </c>
      <c r="D92" s="13" t="s">
        <v>118</v>
      </c>
      <c r="E92" s="9">
        <v>0.2</v>
      </c>
      <c r="F92" s="20"/>
      <c r="G92" s="7">
        <f>ROUND(E92*F92,2)</f>
        <v>0</v>
      </c>
      <c r="H92" s="49" t="str">
        <f t="shared" ref="H92" si="18">IF(F92&lt;=0,"INDICAR PRECIO","PRECIO INDICADO")</f>
        <v>INDICAR PRECIO</v>
      </c>
      <c r="I92" s="49"/>
    </row>
    <row r="93" spans="1:9" x14ac:dyDescent="0.35">
      <c r="A93" s="8"/>
      <c r="B93" s="8"/>
      <c r="C93" s="8"/>
      <c r="D93" s="13" t="s">
        <v>118</v>
      </c>
      <c r="E93" s="8"/>
      <c r="F93" s="8"/>
      <c r="G93" s="8"/>
    </row>
    <row r="94" spans="1:9" x14ac:dyDescent="0.35">
      <c r="A94" s="6" t="s">
        <v>99</v>
      </c>
      <c r="B94" s="6" t="s">
        <v>16</v>
      </c>
      <c r="C94" s="6" t="s">
        <v>17</v>
      </c>
      <c r="D94" s="13" t="s">
        <v>100</v>
      </c>
      <c r="E94" s="9">
        <v>0.108</v>
      </c>
      <c r="F94" s="20"/>
      <c r="G94" s="7">
        <f>ROUND(E94*F94,2)</f>
        <v>0</v>
      </c>
      <c r="H94" s="49" t="str">
        <f t="shared" ref="H94" si="19">IF(F94&lt;=0,"INDICAR PRECIO","PRECIO INDICADO")</f>
        <v>INDICAR PRECIO</v>
      </c>
      <c r="I94" s="49"/>
    </row>
    <row r="95" spans="1:9" x14ac:dyDescent="0.35">
      <c r="A95" s="8"/>
      <c r="B95" s="8"/>
      <c r="C95" s="8"/>
      <c r="D95" s="13" t="s">
        <v>100</v>
      </c>
      <c r="E95" s="8"/>
      <c r="F95" s="8"/>
      <c r="G95" s="8"/>
    </row>
    <row r="96" spans="1:9" x14ac:dyDescent="0.35">
      <c r="A96" s="6" t="s">
        <v>101</v>
      </c>
      <c r="B96" s="6" t="s">
        <v>16</v>
      </c>
      <c r="C96" s="6" t="s">
        <v>17</v>
      </c>
      <c r="D96" s="13" t="s">
        <v>102</v>
      </c>
      <c r="E96" s="9">
        <v>0.1</v>
      </c>
      <c r="F96" s="20"/>
      <c r="G96" s="7">
        <f>ROUND(E96*F96,2)</f>
        <v>0</v>
      </c>
      <c r="H96" s="49" t="str">
        <f t="shared" ref="H96" si="20">IF(F96&lt;=0,"INDICAR PRECIO","PRECIO INDICADO")</f>
        <v>INDICAR PRECIO</v>
      </c>
      <c r="I96" s="49"/>
    </row>
    <row r="97" spans="1:9" x14ac:dyDescent="0.35">
      <c r="A97" s="8"/>
      <c r="B97" s="8"/>
      <c r="C97" s="8"/>
      <c r="D97" s="13" t="s">
        <v>102</v>
      </c>
      <c r="E97" s="8"/>
      <c r="F97" s="8"/>
      <c r="G97" s="8"/>
    </row>
    <row r="98" spans="1:9" x14ac:dyDescent="0.35">
      <c r="A98" s="6" t="s">
        <v>103</v>
      </c>
      <c r="B98" s="6" t="s">
        <v>61</v>
      </c>
      <c r="C98" s="6" t="s">
        <v>62</v>
      </c>
      <c r="D98" s="13" t="s">
        <v>104</v>
      </c>
      <c r="E98" s="9">
        <v>0.32600000000000001</v>
      </c>
      <c r="F98" s="20"/>
      <c r="G98" s="7">
        <f>ROUND(E98*F98,2)</f>
        <v>0</v>
      </c>
      <c r="H98" s="49" t="str">
        <f t="shared" ref="H98" si="21">IF(F98&lt;=0,"INDICAR PRECIO","PRECIO INDICADO")</f>
        <v>INDICAR PRECIO</v>
      </c>
      <c r="I98" s="49"/>
    </row>
    <row r="99" spans="1:9" x14ac:dyDescent="0.35">
      <c r="A99" s="8"/>
      <c r="B99" s="8"/>
      <c r="C99" s="8"/>
      <c r="D99" s="18" t="s">
        <v>119</v>
      </c>
      <c r="E99" s="10">
        <v>5</v>
      </c>
      <c r="F99" s="11">
        <f>G86+G88+G90+G92+G94+G96+G98</f>
        <v>0</v>
      </c>
      <c r="G99" s="11">
        <f>ROUND(E99*F99,2)</f>
        <v>0</v>
      </c>
    </row>
    <row r="100" spans="1:9" ht="1" customHeight="1" x14ac:dyDescent="0.35">
      <c r="A100" s="12"/>
      <c r="B100" s="12"/>
      <c r="C100" s="12"/>
      <c r="D100" s="19"/>
      <c r="E100" s="12"/>
      <c r="F100" s="12"/>
      <c r="G100" s="12"/>
    </row>
    <row r="101" spans="1:9" x14ac:dyDescent="0.35">
      <c r="A101" s="5" t="s">
        <v>120</v>
      </c>
      <c r="B101" s="6" t="s">
        <v>11</v>
      </c>
      <c r="C101" s="6" t="s">
        <v>93</v>
      </c>
      <c r="D101" s="13" t="s">
        <v>121</v>
      </c>
      <c r="E101" s="7">
        <f>E116</f>
        <v>5</v>
      </c>
      <c r="F101" s="7">
        <f>F116</f>
        <v>0</v>
      </c>
      <c r="G101" s="7">
        <f>G116</f>
        <v>0</v>
      </c>
    </row>
    <row r="102" spans="1:9" ht="136.5" x14ac:dyDescent="0.35">
      <c r="A102" s="8"/>
      <c r="B102" s="8"/>
      <c r="C102" s="8"/>
      <c r="D102" s="13" t="s">
        <v>122</v>
      </c>
      <c r="E102" s="8"/>
      <c r="F102" s="8"/>
      <c r="G102" s="8"/>
    </row>
    <row r="103" spans="1:9" ht="31.5" x14ac:dyDescent="0.35">
      <c r="A103" s="6" t="s">
        <v>123</v>
      </c>
      <c r="B103" s="6" t="s">
        <v>20</v>
      </c>
      <c r="C103" s="6" t="s">
        <v>93</v>
      </c>
      <c r="D103" s="13" t="s">
        <v>124</v>
      </c>
      <c r="E103" s="9">
        <v>1</v>
      </c>
      <c r="F103" s="20"/>
      <c r="G103" s="7">
        <f>ROUND(E103*F103,2)</f>
        <v>0</v>
      </c>
      <c r="H103" s="49" t="str">
        <f t="shared" ref="H103" si="22">IF(F103&lt;=0,"INDICAR PRECIO","PRECIO INDICADO")</f>
        <v>INDICAR PRECIO</v>
      </c>
      <c r="I103" s="49"/>
    </row>
    <row r="104" spans="1:9" ht="31.5" x14ac:dyDescent="0.35">
      <c r="A104" s="8"/>
      <c r="B104" s="8"/>
      <c r="C104" s="8"/>
      <c r="D104" s="13" t="s">
        <v>124</v>
      </c>
      <c r="E104" s="8"/>
      <c r="F104" s="8"/>
      <c r="G104" s="8"/>
    </row>
    <row r="105" spans="1:9" ht="31.5" x14ac:dyDescent="0.35">
      <c r="A105" s="6" t="s">
        <v>125</v>
      </c>
      <c r="B105" s="6" t="s">
        <v>20</v>
      </c>
      <c r="C105" s="6" t="s">
        <v>93</v>
      </c>
      <c r="D105" s="13" t="s">
        <v>113</v>
      </c>
      <c r="E105" s="9">
        <v>3</v>
      </c>
      <c r="F105" s="20"/>
      <c r="G105" s="7">
        <f>ROUND(E105*F105,2)</f>
        <v>0</v>
      </c>
      <c r="H105" s="49" t="str">
        <f t="shared" ref="H105" si="23">IF(F105&lt;=0,"INDICAR PRECIO","PRECIO INDICADO")</f>
        <v>INDICAR PRECIO</v>
      </c>
      <c r="I105" s="49"/>
    </row>
    <row r="106" spans="1:9" ht="84" x14ac:dyDescent="0.35">
      <c r="A106" s="8"/>
      <c r="B106" s="8"/>
      <c r="C106" s="8"/>
      <c r="D106" s="13" t="s">
        <v>126</v>
      </c>
      <c r="E106" s="8"/>
      <c r="F106" s="8"/>
      <c r="G106" s="8"/>
    </row>
    <row r="107" spans="1:9" ht="31.5" x14ac:dyDescent="0.35">
      <c r="A107" s="6" t="s">
        <v>127</v>
      </c>
      <c r="B107" s="6" t="s">
        <v>20</v>
      </c>
      <c r="C107" s="6" t="s">
        <v>93</v>
      </c>
      <c r="D107" s="13" t="s">
        <v>113</v>
      </c>
      <c r="E107" s="9">
        <v>2</v>
      </c>
      <c r="F107" s="20"/>
      <c r="G107" s="7">
        <f>ROUND(E107*F107,2)</f>
        <v>0</v>
      </c>
      <c r="H107" s="49" t="str">
        <f t="shared" ref="H107" si="24">IF(F107&lt;=0,"INDICAR PRECIO","PRECIO INDICADO")</f>
        <v>INDICAR PRECIO</v>
      </c>
      <c r="I107" s="49"/>
    </row>
    <row r="108" spans="1:9" ht="84" x14ac:dyDescent="0.35">
      <c r="A108" s="8"/>
      <c r="B108" s="8"/>
      <c r="C108" s="8"/>
      <c r="D108" s="13" t="s">
        <v>128</v>
      </c>
      <c r="E108" s="8"/>
      <c r="F108" s="8"/>
      <c r="G108" s="8"/>
    </row>
    <row r="109" spans="1:9" x14ac:dyDescent="0.35">
      <c r="A109" s="6" t="s">
        <v>117</v>
      </c>
      <c r="B109" s="6" t="s">
        <v>20</v>
      </c>
      <c r="C109" s="6" t="s">
        <v>2</v>
      </c>
      <c r="D109" s="13" t="s">
        <v>118</v>
      </c>
      <c r="E109" s="9">
        <v>0.2</v>
      </c>
      <c r="F109" s="20"/>
      <c r="G109" s="7">
        <f>ROUND(E109*F109,2)</f>
        <v>0</v>
      </c>
      <c r="H109" s="49" t="str">
        <f t="shared" ref="H109" si="25">IF(F109&lt;=0,"INDICAR PRECIO","PRECIO INDICADO")</f>
        <v>INDICAR PRECIO</v>
      </c>
      <c r="I109" s="49"/>
    </row>
    <row r="110" spans="1:9" x14ac:dyDescent="0.35">
      <c r="A110" s="8"/>
      <c r="B110" s="8"/>
      <c r="C110" s="8"/>
      <c r="D110" s="13" t="s">
        <v>118</v>
      </c>
      <c r="E110" s="8"/>
      <c r="F110" s="8"/>
      <c r="G110" s="8"/>
    </row>
    <row r="111" spans="1:9" x14ac:dyDescent="0.35">
      <c r="A111" s="6" t="s">
        <v>99</v>
      </c>
      <c r="B111" s="6" t="s">
        <v>16</v>
      </c>
      <c r="C111" s="6" t="s">
        <v>17</v>
      </c>
      <c r="D111" s="13" t="s">
        <v>100</v>
      </c>
      <c r="E111" s="9">
        <v>0.17299999999999999</v>
      </c>
      <c r="F111" s="20"/>
      <c r="G111" s="7">
        <f>ROUND(E111*F111,2)</f>
        <v>0</v>
      </c>
      <c r="H111" s="49" t="str">
        <f t="shared" ref="H111" si="26">IF(F111&lt;=0,"INDICAR PRECIO","PRECIO INDICADO")</f>
        <v>INDICAR PRECIO</v>
      </c>
      <c r="I111" s="49"/>
    </row>
    <row r="112" spans="1:9" x14ac:dyDescent="0.35">
      <c r="A112" s="8"/>
      <c r="B112" s="8"/>
      <c r="C112" s="8"/>
      <c r="D112" s="13" t="s">
        <v>100</v>
      </c>
      <c r="E112" s="8"/>
      <c r="F112" s="8"/>
      <c r="G112" s="8"/>
    </row>
    <row r="113" spans="1:9" x14ac:dyDescent="0.35">
      <c r="A113" s="6" t="s">
        <v>101</v>
      </c>
      <c r="B113" s="6" t="s">
        <v>16</v>
      </c>
      <c r="C113" s="6" t="s">
        <v>17</v>
      </c>
      <c r="D113" s="13" t="s">
        <v>102</v>
      </c>
      <c r="E113" s="9">
        <v>0.14000000000000001</v>
      </c>
      <c r="F113" s="20"/>
      <c r="G113" s="7">
        <f>ROUND(E113*F113,2)</f>
        <v>0</v>
      </c>
      <c r="H113" s="49" t="str">
        <f t="shared" ref="H113" si="27">IF(F113&lt;=0,"INDICAR PRECIO","PRECIO INDICADO")</f>
        <v>INDICAR PRECIO</v>
      </c>
      <c r="I113" s="49"/>
    </row>
    <row r="114" spans="1:9" x14ac:dyDescent="0.35">
      <c r="A114" s="8"/>
      <c r="B114" s="8"/>
      <c r="C114" s="8"/>
      <c r="D114" s="13" t="s">
        <v>102</v>
      </c>
      <c r="E114" s="8"/>
      <c r="F114" s="8"/>
      <c r="G114" s="8"/>
    </row>
    <row r="115" spans="1:9" x14ac:dyDescent="0.35">
      <c r="A115" s="6" t="s">
        <v>103</v>
      </c>
      <c r="B115" s="6" t="s">
        <v>61</v>
      </c>
      <c r="C115" s="6" t="s">
        <v>62</v>
      </c>
      <c r="D115" s="13" t="s">
        <v>104</v>
      </c>
      <c r="E115" s="9">
        <v>0.72799999999999998</v>
      </c>
      <c r="F115" s="20"/>
      <c r="G115" s="7">
        <f>ROUND(E115*F115,2)</f>
        <v>0</v>
      </c>
      <c r="H115" s="49" t="str">
        <f t="shared" ref="H115" si="28">IF(F115&lt;=0,"INDICAR PRECIO","PRECIO INDICADO")</f>
        <v>INDICAR PRECIO</v>
      </c>
      <c r="I115" s="49"/>
    </row>
    <row r="116" spans="1:9" x14ac:dyDescent="0.35">
      <c r="A116" s="8"/>
      <c r="B116" s="8"/>
      <c r="C116" s="8"/>
      <c r="D116" s="18" t="s">
        <v>129</v>
      </c>
      <c r="E116" s="10">
        <v>5</v>
      </c>
      <c r="F116" s="11">
        <f>G103+G105+G107+G109+G111+G113+G115</f>
        <v>0</v>
      </c>
      <c r="G116" s="11">
        <f>ROUND(E116*F116,2)</f>
        <v>0</v>
      </c>
    </row>
    <row r="117" spans="1:9" ht="1" customHeight="1" x14ac:dyDescent="0.35">
      <c r="A117" s="12"/>
      <c r="B117" s="12"/>
      <c r="C117" s="12"/>
      <c r="D117" s="19"/>
      <c r="E117" s="12"/>
      <c r="F117" s="12"/>
      <c r="G117" s="12"/>
    </row>
    <row r="118" spans="1:9" ht="21" x14ac:dyDescent="0.35">
      <c r="A118" s="5" t="s">
        <v>130</v>
      </c>
      <c r="B118" s="6" t="s">
        <v>11</v>
      </c>
      <c r="C118" s="6" t="s">
        <v>93</v>
      </c>
      <c r="D118" s="13" t="s">
        <v>131</v>
      </c>
      <c r="E118" s="7">
        <f>E133</f>
        <v>35</v>
      </c>
      <c r="F118" s="7">
        <f>F133</f>
        <v>0</v>
      </c>
      <c r="G118" s="7">
        <f>G133</f>
        <v>0</v>
      </c>
    </row>
    <row r="119" spans="1:9" ht="136.5" x14ac:dyDescent="0.35">
      <c r="A119" s="8"/>
      <c r="B119" s="8"/>
      <c r="C119" s="8"/>
      <c r="D119" s="13" t="s">
        <v>132</v>
      </c>
      <c r="E119" s="8"/>
      <c r="F119" s="8"/>
      <c r="G119" s="8"/>
    </row>
    <row r="120" spans="1:9" ht="31.5" x14ac:dyDescent="0.35">
      <c r="A120" s="6" t="s">
        <v>133</v>
      </c>
      <c r="B120" s="6" t="s">
        <v>20</v>
      </c>
      <c r="C120" s="6" t="s">
        <v>93</v>
      </c>
      <c r="D120" s="13" t="s">
        <v>134</v>
      </c>
      <c r="E120" s="9">
        <v>1</v>
      </c>
      <c r="F120" s="20"/>
      <c r="G120" s="7">
        <f>ROUND(E120*F120,2)</f>
        <v>0</v>
      </c>
      <c r="H120" s="49" t="str">
        <f t="shared" ref="H120" si="29">IF(F120&lt;=0,"INDICAR PRECIO","PRECIO INDICADO")</f>
        <v>INDICAR PRECIO</v>
      </c>
      <c r="I120" s="49"/>
    </row>
    <row r="121" spans="1:9" ht="31.5" x14ac:dyDescent="0.35">
      <c r="A121" s="8"/>
      <c r="B121" s="8"/>
      <c r="C121" s="8"/>
      <c r="D121" s="13" t="s">
        <v>134</v>
      </c>
      <c r="E121" s="8"/>
      <c r="F121" s="8"/>
      <c r="G121" s="8"/>
    </row>
    <row r="122" spans="1:9" ht="31.5" x14ac:dyDescent="0.35">
      <c r="A122" s="6" t="s">
        <v>135</v>
      </c>
      <c r="B122" s="6" t="s">
        <v>20</v>
      </c>
      <c r="C122" s="6" t="s">
        <v>93</v>
      </c>
      <c r="D122" s="13" t="s">
        <v>113</v>
      </c>
      <c r="E122" s="9">
        <v>3</v>
      </c>
      <c r="F122" s="20"/>
      <c r="G122" s="7">
        <f>ROUND(E122*F122,2)</f>
        <v>0</v>
      </c>
      <c r="H122" s="49" t="str">
        <f t="shared" ref="H122" si="30">IF(F122&lt;=0,"INDICAR PRECIO","PRECIO INDICADO")</f>
        <v>INDICAR PRECIO</v>
      </c>
      <c r="I122" s="49"/>
    </row>
    <row r="123" spans="1:9" ht="84" x14ac:dyDescent="0.35">
      <c r="A123" s="8"/>
      <c r="B123" s="8"/>
      <c r="C123" s="8"/>
      <c r="D123" s="13" t="s">
        <v>136</v>
      </c>
      <c r="E123" s="8"/>
      <c r="F123" s="8"/>
      <c r="G123" s="8"/>
    </row>
    <row r="124" spans="1:9" ht="31.5" x14ac:dyDescent="0.35">
      <c r="A124" s="6" t="s">
        <v>137</v>
      </c>
      <c r="B124" s="6" t="s">
        <v>20</v>
      </c>
      <c r="C124" s="6" t="s">
        <v>93</v>
      </c>
      <c r="D124" s="13" t="s">
        <v>113</v>
      </c>
      <c r="E124" s="9">
        <v>2</v>
      </c>
      <c r="F124" s="20"/>
      <c r="G124" s="7">
        <f>ROUND(E124*F124,2)</f>
        <v>0</v>
      </c>
      <c r="H124" s="49" t="str">
        <f t="shared" ref="H124" si="31">IF(F124&lt;=0,"INDICAR PRECIO","PRECIO INDICADO")</f>
        <v>INDICAR PRECIO</v>
      </c>
      <c r="I124" s="49"/>
    </row>
    <row r="125" spans="1:9" ht="84" x14ac:dyDescent="0.35">
      <c r="A125" s="8"/>
      <c r="B125" s="8"/>
      <c r="C125" s="8"/>
      <c r="D125" s="13" t="s">
        <v>138</v>
      </c>
      <c r="E125" s="8"/>
      <c r="F125" s="8"/>
      <c r="G125" s="8"/>
    </row>
    <row r="126" spans="1:9" x14ac:dyDescent="0.35">
      <c r="A126" s="6" t="s">
        <v>117</v>
      </c>
      <c r="B126" s="6" t="s">
        <v>20</v>
      </c>
      <c r="C126" s="6" t="s">
        <v>2</v>
      </c>
      <c r="D126" s="13" t="s">
        <v>118</v>
      </c>
      <c r="E126" s="9">
        <v>0.2</v>
      </c>
      <c r="F126" s="20"/>
      <c r="G126" s="7">
        <f>ROUND(E126*F126,2)</f>
        <v>0</v>
      </c>
      <c r="H126" s="49" t="str">
        <f t="shared" ref="H126" si="32">IF(F126&lt;=0,"INDICAR PRECIO","PRECIO INDICADO")</f>
        <v>INDICAR PRECIO</v>
      </c>
      <c r="I126" s="49"/>
    </row>
    <row r="127" spans="1:9" x14ac:dyDescent="0.35">
      <c r="A127" s="8"/>
      <c r="B127" s="8"/>
      <c r="C127" s="8"/>
      <c r="D127" s="13" t="s">
        <v>118</v>
      </c>
      <c r="E127" s="8"/>
      <c r="F127" s="8"/>
      <c r="G127" s="8"/>
    </row>
    <row r="128" spans="1:9" x14ac:dyDescent="0.35">
      <c r="A128" s="6" t="s">
        <v>99</v>
      </c>
      <c r="B128" s="6" t="s">
        <v>16</v>
      </c>
      <c r="C128" s="6" t="s">
        <v>17</v>
      </c>
      <c r="D128" s="13" t="s">
        <v>100</v>
      </c>
      <c r="E128" s="9">
        <v>0.20300000000000001</v>
      </c>
      <c r="F128" s="20"/>
      <c r="G128" s="7">
        <f>ROUND(E128*F128,2)</f>
        <v>0</v>
      </c>
      <c r="H128" s="49" t="str">
        <f t="shared" ref="H128" si="33">IF(F128&lt;=0,"INDICAR PRECIO","PRECIO INDICADO")</f>
        <v>INDICAR PRECIO</v>
      </c>
      <c r="I128" s="49"/>
    </row>
    <row r="129" spans="1:9" x14ac:dyDescent="0.35">
      <c r="A129" s="8"/>
      <c r="B129" s="8"/>
      <c r="C129" s="8"/>
      <c r="D129" s="13" t="s">
        <v>100</v>
      </c>
      <c r="E129" s="8"/>
      <c r="F129" s="8"/>
      <c r="G129" s="8"/>
    </row>
    <row r="130" spans="1:9" x14ac:dyDescent="0.35">
      <c r="A130" s="6" t="s">
        <v>101</v>
      </c>
      <c r="B130" s="6" t="s">
        <v>16</v>
      </c>
      <c r="C130" s="6" t="s">
        <v>17</v>
      </c>
      <c r="D130" s="13" t="s">
        <v>102</v>
      </c>
      <c r="E130" s="9">
        <v>0.16500000000000001</v>
      </c>
      <c r="F130" s="20"/>
      <c r="G130" s="7">
        <f>ROUND(E130*F130,2)</f>
        <v>0</v>
      </c>
      <c r="H130" s="49" t="str">
        <f t="shared" ref="H130" si="34">IF(F130&lt;=0,"INDICAR PRECIO","PRECIO INDICADO")</f>
        <v>INDICAR PRECIO</v>
      </c>
      <c r="I130" s="49"/>
    </row>
    <row r="131" spans="1:9" x14ac:dyDescent="0.35">
      <c r="A131" s="8"/>
      <c r="B131" s="8"/>
      <c r="C131" s="8"/>
      <c r="D131" s="13" t="s">
        <v>102</v>
      </c>
      <c r="E131" s="8"/>
      <c r="F131" s="8"/>
      <c r="G131" s="8"/>
    </row>
    <row r="132" spans="1:9" x14ac:dyDescent="0.35">
      <c r="A132" s="6" t="s">
        <v>103</v>
      </c>
      <c r="B132" s="6" t="s">
        <v>61</v>
      </c>
      <c r="C132" s="6" t="s">
        <v>62</v>
      </c>
      <c r="D132" s="13" t="s">
        <v>104</v>
      </c>
      <c r="E132" s="9">
        <v>1.085</v>
      </c>
      <c r="F132" s="20"/>
      <c r="G132" s="7">
        <f>ROUND(E132*F132,2)</f>
        <v>0</v>
      </c>
      <c r="H132" s="49" t="str">
        <f t="shared" ref="H132" si="35">IF(F132&lt;=0,"INDICAR PRECIO","PRECIO INDICADO")</f>
        <v>INDICAR PRECIO</v>
      </c>
      <c r="I132" s="49"/>
    </row>
    <row r="133" spans="1:9" x14ac:dyDescent="0.35">
      <c r="A133" s="8"/>
      <c r="B133" s="8"/>
      <c r="C133" s="8"/>
      <c r="D133" s="18" t="s">
        <v>139</v>
      </c>
      <c r="E133" s="10">
        <v>35</v>
      </c>
      <c r="F133" s="11">
        <f>G120+G122+G124+G126+G128+G130+G132</f>
        <v>0</v>
      </c>
      <c r="G133" s="11">
        <f>ROUND(E133*F133,2)</f>
        <v>0</v>
      </c>
    </row>
    <row r="134" spans="1:9" ht="1" customHeight="1" x14ac:dyDescent="0.35">
      <c r="A134" s="12"/>
      <c r="B134" s="12"/>
      <c r="C134" s="12"/>
      <c r="D134" s="19"/>
      <c r="E134" s="12"/>
      <c r="F134" s="12"/>
      <c r="G134" s="12"/>
    </row>
    <row r="135" spans="1:9" x14ac:dyDescent="0.35">
      <c r="A135" s="5" t="s">
        <v>140</v>
      </c>
      <c r="B135" s="6" t="s">
        <v>11</v>
      </c>
      <c r="C135" s="6" t="s">
        <v>93</v>
      </c>
      <c r="D135" s="13" t="s">
        <v>141</v>
      </c>
      <c r="E135" s="7">
        <f>E140</f>
        <v>390</v>
      </c>
      <c r="F135" s="7">
        <f>F140</f>
        <v>0</v>
      </c>
      <c r="G135" s="7">
        <f>G140</f>
        <v>0</v>
      </c>
    </row>
    <row r="136" spans="1:9" ht="42" x14ac:dyDescent="0.35">
      <c r="A136" s="8"/>
      <c r="B136" s="8"/>
      <c r="C136" s="8"/>
      <c r="D136" s="13" t="s">
        <v>142</v>
      </c>
      <c r="E136" s="8"/>
      <c r="F136" s="8"/>
      <c r="G136" s="8"/>
    </row>
    <row r="137" spans="1:9" x14ac:dyDescent="0.35">
      <c r="A137" s="6" t="s">
        <v>15</v>
      </c>
      <c r="B137" s="6" t="s">
        <v>16</v>
      </c>
      <c r="C137" s="6" t="s">
        <v>17</v>
      </c>
      <c r="D137" s="13" t="s">
        <v>18</v>
      </c>
      <c r="E137" s="9">
        <v>0.1</v>
      </c>
      <c r="F137" s="20"/>
      <c r="G137" s="7">
        <f>ROUND(E137*F137,2)</f>
        <v>0</v>
      </c>
      <c r="H137" s="49" t="str">
        <f t="shared" ref="H137:H139" si="36">IF(F137&lt;=0,"INDICAR PRECIO","PRECIO INDICADO")</f>
        <v>INDICAR PRECIO</v>
      </c>
      <c r="I137" s="49"/>
    </row>
    <row r="138" spans="1:9" x14ac:dyDescent="0.35">
      <c r="A138" s="6" t="s">
        <v>143</v>
      </c>
      <c r="B138" s="6" t="s">
        <v>16</v>
      </c>
      <c r="C138" s="6" t="s">
        <v>17</v>
      </c>
      <c r="D138" s="13" t="s">
        <v>144</v>
      </c>
      <c r="E138" s="9">
        <v>0.1</v>
      </c>
      <c r="F138" s="20"/>
      <c r="G138" s="7">
        <f>ROUND(E138*F138,2)</f>
        <v>0</v>
      </c>
      <c r="H138" s="49" t="str">
        <f t="shared" si="36"/>
        <v>INDICAR PRECIO</v>
      </c>
      <c r="I138" s="49"/>
    </row>
    <row r="139" spans="1:9" x14ac:dyDescent="0.35">
      <c r="A139" s="6" t="s">
        <v>145</v>
      </c>
      <c r="B139" s="6" t="s">
        <v>20</v>
      </c>
      <c r="C139" s="6" t="s">
        <v>93</v>
      </c>
      <c r="D139" s="13" t="s">
        <v>146</v>
      </c>
      <c r="E139" s="9">
        <v>1</v>
      </c>
      <c r="F139" s="20"/>
      <c r="G139" s="7">
        <f>ROUND(E139*F139,2)</f>
        <v>0</v>
      </c>
      <c r="H139" s="49" t="str">
        <f t="shared" si="36"/>
        <v>INDICAR PRECIO</v>
      </c>
      <c r="I139" s="49"/>
    </row>
    <row r="140" spans="1:9" x14ac:dyDescent="0.35">
      <c r="A140" s="8"/>
      <c r="B140" s="8"/>
      <c r="C140" s="8"/>
      <c r="D140" s="18" t="s">
        <v>147</v>
      </c>
      <c r="E140" s="10">
        <v>390</v>
      </c>
      <c r="F140" s="11">
        <f>SUM(G137:G139)</f>
        <v>0</v>
      </c>
      <c r="G140" s="11">
        <f>ROUND(E140*F140,2)</f>
        <v>0</v>
      </c>
    </row>
    <row r="141" spans="1:9" ht="1" customHeight="1" x14ac:dyDescent="0.35">
      <c r="A141" s="12"/>
      <c r="B141" s="12"/>
      <c r="C141" s="12"/>
      <c r="D141" s="19"/>
      <c r="E141" s="12"/>
      <c r="F141" s="12"/>
      <c r="G141" s="12"/>
    </row>
    <row r="142" spans="1:9" ht="21" x14ac:dyDescent="0.35">
      <c r="A142" s="5" t="s">
        <v>148</v>
      </c>
      <c r="B142" s="6" t="s">
        <v>11</v>
      </c>
      <c r="C142" s="6" t="s">
        <v>93</v>
      </c>
      <c r="D142" s="13" t="s">
        <v>149</v>
      </c>
      <c r="E142" s="7">
        <f>E155</f>
        <v>25</v>
      </c>
      <c r="F142" s="7">
        <f>F155</f>
        <v>0</v>
      </c>
      <c r="G142" s="7">
        <f>G155</f>
        <v>0</v>
      </c>
    </row>
    <row r="143" spans="1:9" ht="157.5" x14ac:dyDescent="0.35">
      <c r="A143" s="8"/>
      <c r="B143" s="8"/>
      <c r="C143" s="8"/>
      <c r="D143" s="13" t="s">
        <v>150</v>
      </c>
      <c r="E143" s="8"/>
      <c r="F143" s="8"/>
      <c r="G143" s="8"/>
    </row>
    <row r="144" spans="1:9" ht="31.5" x14ac:dyDescent="0.35">
      <c r="A144" s="6" t="s">
        <v>151</v>
      </c>
      <c r="B144" s="6" t="s">
        <v>20</v>
      </c>
      <c r="C144" s="6" t="s">
        <v>93</v>
      </c>
      <c r="D144" s="13" t="s">
        <v>152</v>
      </c>
      <c r="E144" s="9">
        <v>1</v>
      </c>
      <c r="F144" s="20"/>
      <c r="G144" s="7">
        <f>ROUND(E144*F144,2)</f>
        <v>0</v>
      </c>
      <c r="H144" s="49" t="str">
        <f t="shared" ref="H144" si="37">IF(F144&lt;=0,"INDICAR PRECIO","PRECIO INDICADO")</f>
        <v>INDICAR PRECIO</v>
      </c>
      <c r="I144" s="49"/>
    </row>
    <row r="145" spans="1:9" ht="84" x14ac:dyDescent="0.35">
      <c r="A145" s="8"/>
      <c r="B145" s="8"/>
      <c r="C145" s="8"/>
      <c r="D145" s="13" t="s">
        <v>153</v>
      </c>
      <c r="E145" s="8"/>
      <c r="F145" s="8"/>
      <c r="G145" s="8"/>
    </row>
    <row r="146" spans="1:9" ht="31.5" x14ac:dyDescent="0.35">
      <c r="A146" s="6" t="s">
        <v>154</v>
      </c>
      <c r="B146" s="6" t="s">
        <v>20</v>
      </c>
      <c r="C146" s="6" t="s">
        <v>2</v>
      </c>
      <c r="D146" s="13" t="s">
        <v>155</v>
      </c>
      <c r="E146" s="9">
        <v>0.66700000000000004</v>
      </c>
      <c r="F146" s="20"/>
      <c r="G146" s="7">
        <f>ROUND(E146*F146,2)</f>
        <v>0</v>
      </c>
      <c r="H146" s="49" t="str">
        <f t="shared" ref="H146" si="38">IF(F146&lt;=0,"INDICAR PRECIO","PRECIO INDICADO")</f>
        <v>INDICAR PRECIO</v>
      </c>
      <c r="I146" s="49"/>
    </row>
    <row r="147" spans="1:9" ht="31.5" x14ac:dyDescent="0.35">
      <c r="A147" s="8"/>
      <c r="B147" s="8"/>
      <c r="C147" s="8"/>
      <c r="D147" s="13" t="s">
        <v>155</v>
      </c>
      <c r="E147" s="8"/>
      <c r="F147" s="8"/>
      <c r="G147" s="8"/>
    </row>
    <row r="148" spans="1:9" ht="31.5" x14ac:dyDescent="0.35">
      <c r="A148" s="6" t="s">
        <v>156</v>
      </c>
      <c r="B148" s="6" t="s">
        <v>20</v>
      </c>
      <c r="C148" s="6" t="s">
        <v>2</v>
      </c>
      <c r="D148" s="13" t="s">
        <v>157</v>
      </c>
      <c r="E148" s="9">
        <v>0.66700000000000004</v>
      </c>
      <c r="F148" s="20"/>
      <c r="G148" s="7">
        <f>ROUND(E148*F148,2)</f>
        <v>0</v>
      </c>
      <c r="H148" s="49" t="str">
        <f t="shared" ref="H148" si="39">IF(F148&lt;=0,"INDICAR PRECIO","PRECIO INDICADO")</f>
        <v>INDICAR PRECIO</v>
      </c>
      <c r="I148" s="49"/>
    </row>
    <row r="149" spans="1:9" ht="31.5" x14ac:dyDescent="0.35">
      <c r="A149" s="8"/>
      <c r="B149" s="8"/>
      <c r="C149" s="8"/>
      <c r="D149" s="13" t="s">
        <v>157</v>
      </c>
      <c r="E149" s="8"/>
      <c r="F149" s="8"/>
      <c r="G149" s="8"/>
    </row>
    <row r="150" spans="1:9" x14ac:dyDescent="0.35">
      <c r="A150" s="6" t="s">
        <v>99</v>
      </c>
      <c r="B150" s="6" t="s">
        <v>16</v>
      </c>
      <c r="C150" s="6" t="s">
        <v>17</v>
      </c>
      <c r="D150" s="13" t="s">
        <v>100</v>
      </c>
      <c r="E150" s="9">
        <v>0.26700000000000002</v>
      </c>
      <c r="F150" s="20"/>
      <c r="G150" s="7">
        <f>ROUND(E150*F150,2)</f>
        <v>0</v>
      </c>
      <c r="H150" s="49" t="str">
        <f t="shared" ref="H150" si="40">IF(F150&lt;=0,"INDICAR PRECIO","PRECIO INDICADO")</f>
        <v>INDICAR PRECIO</v>
      </c>
      <c r="I150" s="49"/>
    </row>
    <row r="151" spans="1:9" x14ac:dyDescent="0.35">
      <c r="A151" s="8"/>
      <c r="B151" s="8"/>
      <c r="C151" s="8"/>
      <c r="D151" s="13" t="s">
        <v>100</v>
      </c>
      <c r="E151" s="8"/>
      <c r="F151" s="8"/>
      <c r="G151" s="8"/>
    </row>
    <row r="152" spans="1:9" x14ac:dyDescent="0.35">
      <c r="A152" s="6" t="s">
        <v>101</v>
      </c>
      <c r="B152" s="6" t="s">
        <v>16</v>
      </c>
      <c r="C152" s="6" t="s">
        <v>17</v>
      </c>
      <c r="D152" s="13" t="s">
        <v>102</v>
      </c>
      <c r="E152" s="9">
        <v>0.13300000000000001</v>
      </c>
      <c r="F152" s="20"/>
      <c r="G152" s="7">
        <f>ROUND(E152*F152,2)</f>
        <v>0</v>
      </c>
      <c r="H152" s="49" t="str">
        <f t="shared" ref="H152" si="41">IF(F152&lt;=0,"INDICAR PRECIO","PRECIO INDICADO")</f>
        <v>INDICAR PRECIO</v>
      </c>
      <c r="I152" s="49"/>
    </row>
    <row r="153" spans="1:9" x14ac:dyDescent="0.35">
      <c r="A153" s="8"/>
      <c r="B153" s="8"/>
      <c r="C153" s="8"/>
      <c r="D153" s="13" t="s">
        <v>102</v>
      </c>
      <c r="E153" s="8"/>
      <c r="F153" s="8"/>
      <c r="G153" s="8"/>
    </row>
    <row r="154" spans="1:9" x14ac:dyDescent="0.35">
      <c r="A154" s="6" t="s">
        <v>103</v>
      </c>
      <c r="B154" s="6" t="s">
        <v>61</v>
      </c>
      <c r="C154" s="6" t="s">
        <v>62</v>
      </c>
      <c r="D154" s="13" t="s">
        <v>104</v>
      </c>
      <c r="E154" s="9">
        <v>0.222</v>
      </c>
      <c r="F154" s="20"/>
      <c r="G154" s="7">
        <f>ROUND(E154*F154,2)</f>
        <v>0</v>
      </c>
      <c r="H154" s="49" t="str">
        <f t="shared" ref="H154" si="42">IF(F154&lt;=0,"INDICAR PRECIO","PRECIO INDICADO")</f>
        <v>INDICAR PRECIO</v>
      </c>
      <c r="I154" s="49"/>
    </row>
    <row r="155" spans="1:9" x14ac:dyDescent="0.35">
      <c r="A155" s="8"/>
      <c r="B155" s="8"/>
      <c r="C155" s="8"/>
      <c r="D155" s="18" t="s">
        <v>158</v>
      </c>
      <c r="E155" s="10">
        <v>25</v>
      </c>
      <c r="F155" s="11">
        <f>G144+G146+G148+G150+G152+G154</f>
        <v>0</v>
      </c>
      <c r="G155" s="11">
        <f>ROUND(E155*F155,2)</f>
        <v>0</v>
      </c>
    </row>
    <row r="156" spans="1:9" ht="1" customHeight="1" x14ac:dyDescent="0.35">
      <c r="A156" s="12"/>
      <c r="B156" s="12"/>
      <c r="C156" s="12"/>
      <c r="D156" s="19"/>
      <c r="E156" s="12"/>
      <c r="F156" s="12"/>
      <c r="G156" s="12"/>
    </row>
    <row r="157" spans="1:9" ht="21" x14ac:dyDescent="0.35">
      <c r="A157" s="5" t="s">
        <v>159</v>
      </c>
      <c r="B157" s="6" t="s">
        <v>11</v>
      </c>
      <c r="C157" s="6" t="s">
        <v>93</v>
      </c>
      <c r="D157" s="13" t="s">
        <v>160</v>
      </c>
      <c r="E157" s="7">
        <f>E170</f>
        <v>135</v>
      </c>
      <c r="F157" s="7">
        <f>F170</f>
        <v>0</v>
      </c>
      <c r="G157" s="7">
        <f>G170</f>
        <v>0</v>
      </c>
    </row>
    <row r="158" spans="1:9" ht="157.5" x14ac:dyDescent="0.35">
      <c r="A158" s="8"/>
      <c r="B158" s="8"/>
      <c r="C158" s="8"/>
      <c r="D158" s="13" t="s">
        <v>161</v>
      </c>
      <c r="E158" s="8"/>
      <c r="F158" s="8"/>
      <c r="G158" s="8"/>
    </row>
    <row r="159" spans="1:9" ht="31.5" x14ac:dyDescent="0.35">
      <c r="A159" s="6" t="s">
        <v>162</v>
      </c>
      <c r="B159" s="6" t="s">
        <v>20</v>
      </c>
      <c r="C159" s="6" t="s">
        <v>93</v>
      </c>
      <c r="D159" s="13" t="s">
        <v>163</v>
      </c>
      <c r="E159" s="9">
        <v>1</v>
      </c>
      <c r="F159" s="20"/>
      <c r="G159" s="7">
        <f>ROUND(E159*F159,2)</f>
        <v>0</v>
      </c>
      <c r="H159" s="49" t="str">
        <f t="shared" ref="H159" si="43">IF(F159&lt;=0,"INDICAR PRECIO","PRECIO INDICADO")</f>
        <v>INDICAR PRECIO</v>
      </c>
      <c r="I159" s="49"/>
    </row>
    <row r="160" spans="1:9" ht="84" x14ac:dyDescent="0.35">
      <c r="A160" s="8"/>
      <c r="B160" s="8"/>
      <c r="C160" s="8"/>
      <c r="D160" s="13" t="s">
        <v>164</v>
      </c>
      <c r="E160" s="8"/>
      <c r="F160" s="8"/>
      <c r="G160" s="8"/>
    </row>
    <row r="161" spans="1:9" ht="31.5" x14ac:dyDescent="0.35">
      <c r="A161" s="6" t="s">
        <v>154</v>
      </c>
      <c r="B161" s="6" t="s">
        <v>20</v>
      </c>
      <c r="C161" s="6" t="s">
        <v>2</v>
      </c>
      <c r="D161" s="13" t="s">
        <v>155</v>
      </c>
      <c r="E161" s="9">
        <v>0.66700000000000004</v>
      </c>
      <c r="F161" s="20"/>
      <c r="G161" s="7">
        <f>ROUND(E161*F161,2)</f>
        <v>0</v>
      </c>
      <c r="H161" s="49" t="str">
        <f t="shared" ref="H161" si="44">IF(F161&lt;=0,"INDICAR PRECIO","PRECIO INDICADO")</f>
        <v>INDICAR PRECIO</v>
      </c>
      <c r="I161" s="49"/>
    </row>
    <row r="162" spans="1:9" ht="31.5" x14ac:dyDescent="0.35">
      <c r="A162" s="8"/>
      <c r="B162" s="8"/>
      <c r="C162" s="8"/>
      <c r="D162" s="13" t="s">
        <v>155</v>
      </c>
      <c r="E162" s="8"/>
      <c r="F162" s="8"/>
      <c r="G162" s="8"/>
    </row>
    <row r="163" spans="1:9" ht="31.5" x14ac:dyDescent="0.35">
      <c r="A163" s="6" t="s">
        <v>165</v>
      </c>
      <c r="B163" s="6" t="s">
        <v>20</v>
      </c>
      <c r="C163" s="6" t="s">
        <v>2</v>
      </c>
      <c r="D163" s="13" t="s">
        <v>157</v>
      </c>
      <c r="E163" s="9">
        <v>0.66700000000000004</v>
      </c>
      <c r="F163" s="20"/>
      <c r="G163" s="7">
        <f>ROUND(E163*F163,2)</f>
        <v>0</v>
      </c>
      <c r="H163" s="49" t="str">
        <f t="shared" ref="H163" si="45">IF(F163&lt;=0,"INDICAR PRECIO","PRECIO INDICADO")</f>
        <v>INDICAR PRECIO</v>
      </c>
      <c r="I163" s="49"/>
    </row>
    <row r="164" spans="1:9" ht="31.5" x14ac:dyDescent="0.35">
      <c r="A164" s="8"/>
      <c r="B164" s="8"/>
      <c r="C164" s="8"/>
      <c r="D164" s="13" t="s">
        <v>157</v>
      </c>
      <c r="E164" s="8"/>
      <c r="F164" s="8"/>
      <c r="G164" s="8"/>
    </row>
    <row r="165" spans="1:9" x14ac:dyDescent="0.35">
      <c r="A165" s="6" t="s">
        <v>99</v>
      </c>
      <c r="B165" s="6" t="s">
        <v>16</v>
      </c>
      <c r="C165" s="6" t="s">
        <v>17</v>
      </c>
      <c r="D165" s="13" t="s">
        <v>100</v>
      </c>
      <c r="E165" s="9">
        <v>0.26700000000000002</v>
      </c>
      <c r="F165" s="20"/>
      <c r="G165" s="7">
        <f>ROUND(E165*F165,2)</f>
        <v>0</v>
      </c>
      <c r="H165" s="49" t="str">
        <f t="shared" ref="H165" si="46">IF(F165&lt;=0,"INDICAR PRECIO","PRECIO INDICADO")</f>
        <v>INDICAR PRECIO</v>
      </c>
      <c r="I165" s="49"/>
    </row>
    <row r="166" spans="1:9" x14ac:dyDescent="0.35">
      <c r="A166" s="8"/>
      <c r="B166" s="8"/>
      <c r="C166" s="8"/>
      <c r="D166" s="13" t="s">
        <v>100</v>
      </c>
      <c r="E166" s="8"/>
      <c r="F166" s="8"/>
      <c r="G166" s="8"/>
    </row>
    <row r="167" spans="1:9" x14ac:dyDescent="0.35">
      <c r="A167" s="6" t="s">
        <v>101</v>
      </c>
      <c r="B167" s="6" t="s">
        <v>16</v>
      </c>
      <c r="C167" s="6" t="s">
        <v>17</v>
      </c>
      <c r="D167" s="13" t="s">
        <v>102</v>
      </c>
      <c r="E167" s="9">
        <v>0.13300000000000001</v>
      </c>
      <c r="F167" s="20"/>
      <c r="G167" s="7">
        <f>ROUND(E167*F167,2)</f>
        <v>0</v>
      </c>
      <c r="H167" s="49" t="str">
        <f t="shared" ref="H167" si="47">IF(F167&lt;=0,"INDICAR PRECIO","PRECIO INDICADO")</f>
        <v>INDICAR PRECIO</v>
      </c>
      <c r="I167" s="49"/>
    </row>
    <row r="168" spans="1:9" x14ac:dyDescent="0.35">
      <c r="A168" s="8"/>
      <c r="B168" s="8"/>
      <c r="C168" s="8"/>
      <c r="D168" s="13" t="s">
        <v>102</v>
      </c>
      <c r="E168" s="8"/>
      <c r="F168" s="8"/>
      <c r="G168" s="8"/>
    </row>
    <row r="169" spans="1:9" x14ac:dyDescent="0.35">
      <c r="A169" s="6" t="s">
        <v>103</v>
      </c>
      <c r="B169" s="6" t="s">
        <v>61</v>
      </c>
      <c r="C169" s="6" t="s">
        <v>62</v>
      </c>
      <c r="D169" s="13" t="s">
        <v>104</v>
      </c>
      <c r="E169" s="9">
        <v>0.159</v>
      </c>
      <c r="F169" s="20"/>
      <c r="G169" s="7">
        <f>ROUND(E169*F169,2)</f>
        <v>0</v>
      </c>
      <c r="H169" s="49" t="str">
        <f t="shared" ref="H169" si="48">IF(F169&lt;=0,"INDICAR PRECIO","PRECIO INDICADO")</f>
        <v>INDICAR PRECIO</v>
      </c>
      <c r="I169" s="49"/>
    </row>
    <row r="170" spans="1:9" x14ac:dyDescent="0.35">
      <c r="A170" s="8"/>
      <c r="B170" s="8"/>
      <c r="C170" s="8"/>
      <c r="D170" s="18" t="s">
        <v>166</v>
      </c>
      <c r="E170" s="10">
        <v>135</v>
      </c>
      <c r="F170" s="11">
        <f>G159+G161+G163+G165+G167+G169</f>
        <v>0</v>
      </c>
      <c r="G170" s="11">
        <f>ROUND(E170*F170,2)</f>
        <v>0</v>
      </c>
    </row>
    <row r="171" spans="1:9" ht="1" customHeight="1" x14ac:dyDescent="0.35">
      <c r="A171" s="12"/>
      <c r="B171" s="12"/>
      <c r="C171" s="12"/>
      <c r="D171" s="19"/>
      <c r="E171" s="12"/>
      <c r="F171" s="12"/>
      <c r="G171" s="12"/>
    </row>
    <row r="172" spans="1:9" ht="21" x14ac:dyDescent="0.35">
      <c r="A172" s="5" t="s">
        <v>167</v>
      </c>
      <c r="B172" s="6" t="s">
        <v>11</v>
      </c>
      <c r="C172" s="6" t="s">
        <v>93</v>
      </c>
      <c r="D172" s="13" t="s">
        <v>168</v>
      </c>
      <c r="E172" s="7">
        <f>E185</f>
        <v>70</v>
      </c>
      <c r="F172" s="7">
        <f>F185</f>
        <v>0</v>
      </c>
      <c r="G172" s="7">
        <f>G185</f>
        <v>0</v>
      </c>
    </row>
    <row r="173" spans="1:9" ht="157.5" x14ac:dyDescent="0.35">
      <c r="A173" s="8"/>
      <c r="B173" s="8"/>
      <c r="C173" s="8"/>
      <c r="D173" s="13" t="s">
        <v>169</v>
      </c>
      <c r="E173" s="8"/>
      <c r="F173" s="8"/>
      <c r="G173" s="8"/>
    </row>
    <row r="174" spans="1:9" ht="31.5" x14ac:dyDescent="0.35">
      <c r="A174" s="6" t="s">
        <v>170</v>
      </c>
      <c r="B174" s="6" t="s">
        <v>20</v>
      </c>
      <c r="C174" s="6" t="s">
        <v>93</v>
      </c>
      <c r="D174" s="13" t="s">
        <v>171</v>
      </c>
      <c r="E174" s="9">
        <v>1</v>
      </c>
      <c r="F174" s="20"/>
      <c r="G174" s="7">
        <f>ROUND(E174*F174,2)</f>
        <v>0</v>
      </c>
      <c r="H174" s="49" t="str">
        <f t="shared" ref="H174" si="49">IF(F174&lt;=0,"INDICAR PRECIO","PRECIO INDICADO")</f>
        <v>INDICAR PRECIO</v>
      </c>
      <c r="I174" s="49"/>
    </row>
    <row r="175" spans="1:9" ht="84" x14ac:dyDescent="0.35">
      <c r="A175" s="8"/>
      <c r="B175" s="8"/>
      <c r="C175" s="8"/>
      <c r="D175" s="13" t="s">
        <v>172</v>
      </c>
      <c r="E175" s="8"/>
      <c r="F175" s="8"/>
      <c r="G175" s="8"/>
    </row>
    <row r="176" spans="1:9" ht="31.5" x14ac:dyDescent="0.35">
      <c r="A176" s="6" t="s">
        <v>154</v>
      </c>
      <c r="B176" s="6" t="s">
        <v>20</v>
      </c>
      <c r="C176" s="6" t="s">
        <v>2</v>
      </c>
      <c r="D176" s="13" t="s">
        <v>155</v>
      </c>
      <c r="E176" s="9">
        <v>0.66700000000000004</v>
      </c>
      <c r="F176" s="20"/>
      <c r="G176" s="7">
        <f>ROUND(E176*F176,2)</f>
        <v>0</v>
      </c>
      <c r="H176" s="49" t="str">
        <f t="shared" ref="H176" si="50">IF(F176&lt;=0,"INDICAR PRECIO","PRECIO INDICADO")</f>
        <v>INDICAR PRECIO</v>
      </c>
      <c r="I176" s="49"/>
    </row>
    <row r="177" spans="1:9" ht="31.5" x14ac:dyDescent="0.35">
      <c r="A177" s="8"/>
      <c r="B177" s="8"/>
      <c r="C177" s="8"/>
      <c r="D177" s="13" t="s">
        <v>155</v>
      </c>
      <c r="E177" s="8"/>
      <c r="F177" s="8"/>
      <c r="G177" s="8"/>
    </row>
    <row r="178" spans="1:9" ht="31.5" x14ac:dyDescent="0.35">
      <c r="A178" s="6" t="s">
        <v>173</v>
      </c>
      <c r="B178" s="6" t="s">
        <v>20</v>
      </c>
      <c r="C178" s="6" t="s">
        <v>2</v>
      </c>
      <c r="D178" s="13" t="s">
        <v>157</v>
      </c>
      <c r="E178" s="9">
        <v>0.66700000000000004</v>
      </c>
      <c r="F178" s="20"/>
      <c r="G178" s="7">
        <f>ROUND(E178*F178,2)</f>
        <v>0</v>
      </c>
      <c r="H178" s="49" t="str">
        <f t="shared" ref="H178" si="51">IF(F178&lt;=0,"INDICAR PRECIO","PRECIO INDICADO")</f>
        <v>INDICAR PRECIO</v>
      </c>
      <c r="I178" s="49"/>
    </row>
    <row r="179" spans="1:9" ht="31.5" x14ac:dyDescent="0.35">
      <c r="A179" s="8"/>
      <c r="B179" s="8"/>
      <c r="C179" s="8"/>
      <c r="D179" s="13" t="s">
        <v>157</v>
      </c>
      <c r="E179" s="8"/>
      <c r="F179" s="8"/>
      <c r="G179" s="8"/>
    </row>
    <row r="180" spans="1:9" x14ac:dyDescent="0.35">
      <c r="A180" s="6" t="s">
        <v>99</v>
      </c>
      <c r="B180" s="6" t="s">
        <v>16</v>
      </c>
      <c r="C180" s="6" t="s">
        <v>17</v>
      </c>
      <c r="D180" s="13" t="s">
        <v>100</v>
      </c>
      <c r="E180" s="9">
        <v>0.36699999999999999</v>
      </c>
      <c r="F180" s="20"/>
      <c r="G180" s="7">
        <f>ROUND(E180*F180,2)</f>
        <v>0</v>
      </c>
      <c r="H180" s="49" t="str">
        <f t="shared" ref="H180" si="52">IF(F180&lt;=0,"INDICAR PRECIO","PRECIO INDICADO")</f>
        <v>INDICAR PRECIO</v>
      </c>
      <c r="I180" s="49"/>
    </row>
    <row r="181" spans="1:9" x14ac:dyDescent="0.35">
      <c r="A181" s="8"/>
      <c r="B181" s="8"/>
      <c r="C181" s="8"/>
      <c r="D181" s="13" t="s">
        <v>100</v>
      </c>
      <c r="E181" s="8"/>
      <c r="F181" s="8"/>
      <c r="G181" s="8"/>
    </row>
    <row r="182" spans="1:9" x14ac:dyDescent="0.35">
      <c r="A182" s="6" t="s">
        <v>101</v>
      </c>
      <c r="B182" s="6" t="s">
        <v>16</v>
      </c>
      <c r="C182" s="6" t="s">
        <v>17</v>
      </c>
      <c r="D182" s="13" t="s">
        <v>102</v>
      </c>
      <c r="E182" s="9">
        <v>0.17299999999999999</v>
      </c>
      <c r="F182" s="20"/>
      <c r="G182" s="7">
        <f>ROUND(E182*F182,2)</f>
        <v>0</v>
      </c>
      <c r="H182" s="49" t="str">
        <f t="shared" ref="H182" si="53">IF(F182&lt;=0,"INDICAR PRECIO","PRECIO INDICADO")</f>
        <v>INDICAR PRECIO</v>
      </c>
      <c r="I182" s="49"/>
    </row>
    <row r="183" spans="1:9" x14ac:dyDescent="0.35">
      <c r="A183" s="8"/>
      <c r="B183" s="8"/>
      <c r="C183" s="8"/>
      <c r="D183" s="13" t="s">
        <v>102</v>
      </c>
      <c r="E183" s="8"/>
      <c r="F183" s="8"/>
      <c r="G183" s="8"/>
    </row>
    <row r="184" spans="1:9" x14ac:dyDescent="0.35">
      <c r="A184" s="6" t="s">
        <v>103</v>
      </c>
      <c r="B184" s="6" t="s">
        <v>61</v>
      </c>
      <c r="C184" s="6" t="s">
        <v>62</v>
      </c>
      <c r="D184" s="13" t="s">
        <v>104</v>
      </c>
      <c r="E184" s="9">
        <v>0.317</v>
      </c>
      <c r="F184" s="20"/>
      <c r="G184" s="7">
        <f>ROUND(E184*F184,2)</f>
        <v>0</v>
      </c>
      <c r="H184" s="49" t="str">
        <f t="shared" ref="H184" si="54">IF(F184&lt;=0,"INDICAR PRECIO","PRECIO INDICADO")</f>
        <v>INDICAR PRECIO</v>
      </c>
      <c r="I184" s="49"/>
    </row>
    <row r="185" spans="1:9" x14ac:dyDescent="0.35">
      <c r="A185" s="8"/>
      <c r="B185" s="8"/>
      <c r="C185" s="8"/>
      <c r="D185" s="18" t="s">
        <v>174</v>
      </c>
      <c r="E185" s="10">
        <v>70</v>
      </c>
      <c r="F185" s="11">
        <f>G174+G176+G178+G180+G182+G184</f>
        <v>0</v>
      </c>
      <c r="G185" s="11">
        <f>ROUND(E185*F185,2)</f>
        <v>0</v>
      </c>
    </row>
    <row r="186" spans="1:9" ht="1" customHeight="1" x14ac:dyDescent="0.35">
      <c r="A186" s="12"/>
      <c r="B186" s="12"/>
      <c r="C186" s="12"/>
      <c r="D186" s="19"/>
      <c r="E186" s="12"/>
      <c r="F186" s="12"/>
      <c r="G186" s="12"/>
    </row>
    <row r="187" spans="1:9" ht="21" x14ac:dyDescent="0.35">
      <c r="A187" s="5" t="s">
        <v>175</v>
      </c>
      <c r="B187" s="6" t="s">
        <v>11</v>
      </c>
      <c r="C187" s="6" t="s">
        <v>93</v>
      </c>
      <c r="D187" s="13" t="s">
        <v>176</v>
      </c>
      <c r="E187" s="7">
        <f>E200</f>
        <v>25</v>
      </c>
      <c r="F187" s="7">
        <f>F200</f>
        <v>0</v>
      </c>
      <c r="G187" s="7">
        <f>G200</f>
        <v>0</v>
      </c>
    </row>
    <row r="188" spans="1:9" ht="157.5" x14ac:dyDescent="0.35">
      <c r="A188" s="8"/>
      <c r="B188" s="8"/>
      <c r="C188" s="8"/>
      <c r="D188" s="13" t="s">
        <v>177</v>
      </c>
      <c r="E188" s="8"/>
      <c r="F188" s="8"/>
      <c r="G188" s="8"/>
    </row>
    <row r="189" spans="1:9" ht="31.5" x14ac:dyDescent="0.35">
      <c r="A189" s="6" t="s">
        <v>178</v>
      </c>
      <c r="B189" s="6" t="s">
        <v>20</v>
      </c>
      <c r="C189" s="6" t="s">
        <v>93</v>
      </c>
      <c r="D189" s="13" t="s">
        <v>179</v>
      </c>
      <c r="E189" s="9">
        <v>1</v>
      </c>
      <c r="F189" s="20"/>
      <c r="G189" s="7">
        <f>ROUND(E189*F189,2)</f>
        <v>0</v>
      </c>
      <c r="H189" s="49" t="str">
        <f t="shared" ref="H189" si="55">IF(F189&lt;=0,"INDICAR PRECIO","PRECIO INDICADO")</f>
        <v>INDICAR PRECIO</v>
      </c>
      <c r="I189" s="49"/>
    </row>
    <row r="190" spans="1:9" ht="84" x14ac:dyDescent="0.35">
      <c r="A190" s="8"/>
      <c r="B190" s="8"/>
      <c r="C190" s="8"/>
      <c r="D190" s="13" t="s">
        <v>180</v>
      </c>
      <c r="E190" s="8"/>
      <c r="F190" s="8"/>
      <c r="G190" s="8"/>
    </row>
    <row r="191" spans="1:9" ht="31.5" x14ac:dyDescent="0.35">
      <c r="A191" s="6" t="s">
        <v>154</v>
      </c>
      <c r="B191" s="6" t="s">
        <v>20</v>
      </c>
      <c r="C191" s="6" t="s">
        <v>2</v>
      </c>
      <c r="D191" s="13" t="s">
        <v>155</v>
      </c>
      <c r="E191" s="9">
        <v>0.66700000000000004</v>
      </c>
      <c r="F191" s="20"/>
      <c r="G191" s="7">
        <f>ROUND(E191*F191,2)</f>
        <v>0</v>
      </c>
      <c r="H191" s="49" t="str">
        <f t="shared" ref="H191" si="56">IF(F191&lt;=0,"INDICAR PRECIO","PRECIO INDICADO")</f>
        <v>INDICAR PRECIO</v>
      </c>
      <c r="I191" s="49"/>
    </row>
    <row r="192" spans="1:9" ht="31.5" x14ac:dyDescent="0.35">
      <c r="A192" s="8"/>
      <c r="B192" s="8"/>
      <c r="C192" s="8"/>
      <c r="D192" s="13" t="s">
        <v>155</v>
      </c>
      <c r="E192" s="8"/>
      <c r="F192" s="8"/>
      <c r="G192" s="8"/>
    </row>
    <row r="193" spans="1:9" ht="31.5" x14ac:dyDescent="0.35">
      <c r="A193" s="6" t="s">
        <v>181</v>
      </c>
      <c r="B193" s="6" t="s">
        <v>20</v>
      </c>
      <c r="C193" s="6" t="s">
        <v>2</v>
      </c>
      <c r="D193" s="13" t="s">
        <v>157</v>
      </c>
      <c r="E193" s="9">
        <v>0.66700000000000004</v>
      </c>
      <c r="F193" s="20"/>
      <c r="G193" s="7">
        <f>ROUND(E193*F193,2)</f>
        <v>0</v>
      </c>
      <c r="H193" s="49" t="str">
        <f t="shared" ref="H193" si="57">IF(F193&lt;=0,"INDICAR PRECIO","PRECIO INDICADO")</f>
        <v>INDICAR PRECIO</v>
      </c>
      <c r="I193" s="49"/>
    </row>
    <row r="194" spans="1:9" ht="31.5" x14ac:dyDescent="0.35">
      <c r="A194" s="8"/>
      <c r="B194" s="8"/>
      <c r="C194" s="8"/>
      <c r="D194" s="13" t="s">
        <v>157</v>
      </c>
      <c r="E194" s="8"/>
      <c r="F194" s="8"/>
      <c r="G194" s="8"/>
    </row>
    <row r="195" spans="1:9" x14ac:dyDescent="0.35">
      <c r="A195" s="6" t="s">
        <v>99</v>
      </c>
      <c r="B195" s="6" t="s">
        <v>16</v>
      </c>
      <c r="C195" s="6" t="s">
        <v>17</v>
      </c>
      <c r="D195" s="13" t="s">
        <v>100</v>
      </c>
      <c r="E195" s="9">
        <v>0.36699999999999999</v>
      </c>
      <c r="F195" s="20"/>
      <c r="G195" s="7">
        <f>ROUND(E195*F195,2)</f>
        <v>0</v>
      </c>
      <c r="H195" s="49" t="str">
        <f t="shared" ref="H195" si="58">IF(F195&lt;=0,"INDICAR PRECIO","PRECIO INDICADO")</f>
        <v>INDICAR PRECIO</v>
      </c>
      <c r="I195" s="49"/>
    </row>
    <row r="196" spans="1:9" x14ac:dyDescent="0.35">
      <c r="A196" s="8"/>
      <c r="B196" s="8"/>
      <c r="C196" s="8"/>
      <c r="D196" s="13" t="s">
        <v>100</v>
      </c>
      <c r="E196" s="8"/>
      <c r="F196" s="8"/>
      <c r="G196" s="8"/>
    </row>
    <row r="197" spans="1:9" x14ac:dyDescent="0.35">
      <c r="A197" s="6" t="s">
        <v>101</v>
      </c>
      <c r="B197" s="6" t="s">
        <v>16</v>
      </c>
      <c r="C197" s="6" t="s">
        <v>17</v>
      </c>
      <c r="D197" s="13" t="s">
        <v>102</v>
      </c>
      <c r="E197" s="9">
        <v>0.17299999999999999</v>
      </c>
      <c r="F197" s="20"/>
      <c r="G197" s="7">
        <f>ROUND(E197*F197,2)</f>
        <v>0</v>
      </c>
      <c r="H197" s="49" t="str">
        <f t="shared" ref="H197" si="59">IF(F197&lt;=0,"INDICAR PRECIO","PRECIO INDICADO")</f>
        <v>INDICAR PRECIO</v>
      </c>
      <c r="I197" s="49"/>
    </row>
    <row r="198" spans="1:9" x14ac:dyDescent="0.35">
      <c r="A198" s="8"/>
      <c r="B198" s="8"/>
      <c r="C198" s="8"/>
      <c r="D198" s="13" t="s">
        <v>102</v>
      </c>
      <c r="E198" s="8"/>
      <c r="F198" s="8"/>
      <c r="G198" s="8"/>
    </row>
    <row r="199" spans="1:9" x14ac:dyDescent="0.35">
      <c r="A199" s="6" t="s">
        <v>103</v>
      </c>
      <c r="B199" s="6" t="s">
        <v>61</v>
      </c>
      <c r="C199" s="6" t="s">
        <v>62</v>
      </c>
      <c r="D199" s="13" t="s">
        <v>104</v>
      </c>
      <c r="E199" s="9">
        <v>0.46200000000000002</v>
      </c>
      <c r="F199" s="20"/>
      <c r="G199" s="7">
        <f>ROUND(E199*F199,2)</f>
        <v>0</v>
      </c>
      <c r="H199" s="49" t="str">
        <f t="shared" ref="H199" si="60">IF(F199&lt;=0,"INDICAR PRECIO","PRECIO INDICADO")</f>
        <v>INDICAR PRECIO</v>
      </c>
      <c r="I199" s="49"/>
    </row>
    <row r="200" spans="1:9" x14ac:dyDescent="0.35">
      <c r="A200" s="8"/>
      <c r="B200" s="8"/>
      <c r="C200" s="8"/>
      <c r="D200" s="18" t="s">
        <v>182</v>
      </c>
      <c r="E200" s="10">
        <v>25</v>
      </c>
      <c r="F200" s="11">
        <f>G189+G191+G193+G195+G197+G199</f>
        <v>0</v>
      </c>
      <c r="G200" s="11">
        <f>ROUND(E200*F200,2)</f>
        <v>0</v>
      </c>
    </row>
    <row r="201" spans="1:9" ht="1" customHeight="1" x14ac:dyDescent="0.35">
      <c r="A201" s="12"/>
      <c r="B201" s="12"/>
      <c r="C201" s="12"/>
      <c r="D201" s="19"/>
      <c r="E201" s="12"/>
      <c r="F201" s="12"/>
      <c r="G201" s="12"/>
    </row>
    <row r="202" spans="1:9" x14ac:dyDescent="0.35">
      <c r="A202" s="5" t="s">
        <v>183</v>
      </c>
      <c r="B202" s="6" t="s">
        <v>11</v>
      </c>
      <c r="C202" s="6" t="s">
        <v>12</v>
      </c>
      <c r="D202" s="13" t="s">
        <v>184</v>
      </c>
      <c r="E202" s="7">
        <f>E229</f>
        <v>3</v>
      </c>
      <c r="F202" s="7">
        <f>F229</f>
        <v>0</v>
      </c>
      <c r="G202" s="7">
        <f>G229</f>
        <v>0</v>
      </c>
    </row>
    <row r="203" spans="1:9" ht="126" x14ac:dyDescent="0.35">
      <c r="A203" s="8"/>
      <c r="B203" s="8"/>
      <c r="C203" s="8"/>
      <c r="D203" s="13" t="s">
        <v>185</v>
      </c>
      <c r="E203" s="8"/>
      <c r="F203" s="8"/>
      <c r="G203" s="8"/>
    </row>
    <row r="204" spans="1:9" x14ac:dyDescent="0.35">
      <c r="A204" s="6" t="s">
        <v>186</v>
      </c>
      <c r="B204" s="6" t="s">
        <v>16</v>
      </c>
      <c r="C204" s="6" t="s">
        <v>17</v>
      </c>
      <c r="D204" s="13" t="s">
        <v>187</v>
      </c>
      <c r="E204" s="9">
        <v>0.5</v>
      </c>
      <c r="F204" s="20"/>
      <c r="G204" s="7">
        <f>ROUND(E204*F204,2)</f>
        <v>0</v>
      </c>
      <c r="H204" s="49" t="str">
        <f t="shared" ref="H204:H207" si="61">IF(F204&lt;=0,"INDICAR PRECIO","PRECIO INDICADO")</f>
        <v>INDICAR PRECIO</v>
      </c>
      <c r="I204" s="49"/>
    </row>
    <row r="205" spans="1:9" x14ac:dyDescent="0.35">
      <c r="A205" s="6" t="s">
        <v>188</v>
      </c>
      <c r="B205" s="6" t="s">
        <v>16</v>
      </c>
      <c r="C205" s="6" t="s">
        <v>17</v>
      </c>
      <c r="D205" s="13" t="s">
        <v>189</v>
      </c>
      <c r="E205" s="9">
        <v>1</v>
      </c>
      <c r="F205" s="20"/>
      <c r="G205" s="7">
        <f>ROUND(E205*F205,2)</f>
        <v>0</v>
      </c>
      <c r="H205" s="49" t="str">
        <f t="shared" si="61"/>
        <v>INDICAR PRECIO</v>
      </c>
      <c r="I205" s="49"/>
    </row>
    <row r="206" spans="1:9" x14ac:dyDescent="0.35">
      <c r="A206" s="6" t="s">
        <v>190</v>
      </c>
      <c r="B206" s="6" t="s">
        <v>20</v>
      </c>
      <c r="C206" s="6" t="s">
        <v>191</v>
      </c>
      <c r="D206" s="13" t="s">
        <v>192</v>
      </c>
      <c r="E206" s="9">
        <v>7.4999999999999997E-2</v>
      </c>
      <c r="F206" s="20"/>
      <c r="G206" s="7">
        <f>ROUND(E206*F206,2)</f>
        <v>0</v>
      </c>
      <c r="H206" s="49" t="str">
        <f t="shared" si="61"/>
        <v>INDICAR PRECIO</v>
      </c>
      <c r="I206" s="49"/>
    </row>
    <row r="207" spans="1:9" x14ac:dyDescent="0.35">
      <c r="A207" s="6" t="s">
        <v>193</v>
      </c>
      <c r="B207" s="6" t="s">
        <v>20</v>
      </c>
      <c r="C207" s="6" t="s">
        <v>12</v>
      </c>
      <c r="D207" s="13" t="s">
        <v>194</v>
      </c>
      <c r="E207" s="9">
        <v>1</v>
      </c>
      <c r="F207" s="20"/>
      <c r="G207" s="7">
        <f>ROUND(E207*F207,2)</f>
        <v>0</v>
      </c>
      <c r="H207" s="49" t="str">
        <f t="shared" si="61"/>
        <v>INDICAR PRECIO</v>
      </c>
      <c r="I207" s="49"/>
    </row>
    <row r="208" spans="1:9" ht="21" x14ac:dyDescent="0.35">
      <c r="A208" s="6" t="s">
        <v>195</v>
      </c>
      <c r="B208" s="6" t="s">
        <v>11</v>
      </c>
      <c r="C208" s="6" t="s">
        <v>191</v>
      </c>
      <c r="D208" s="13" t="s">
        <v>196</v>
      </c>
      <c r="E208" s="15">
        <f>E212</f>
        <v>0.18</v>
      </c>
      <c r="F208" s="7">
        <f>F212</f>
        <v>0</v>
      </c>
      <c r="G208" s="7">
        <f>G212</f>
        <v>0</v>
      </c>
    </row>
    <row r="209" spans="1:9" ht="52.5" x14ac:dyDescent="0.35">
      <c r="A209" s="8"/>
      <c r="B209" s="8"/>
      <c r="C209" s="8"/>
      <c r="D209" s="13" t="s">
        <v>197</v>
      </c>
      <c r="E209" s="8"/>
      <c r="F209" s="8"/>
      <c r="G209" s="8"/>
    </row>
    <row r="210" spans="1:9" x14ac:dyDescent="0.35">
      <c r="A210" s="6" t="s">
        <v>198</v>
      </c>
      <c r="B210" s="6" t="s">
        <v>16</v>
      </c>
      <c r="C210" s="6" t="s">
        <v>17</v>
      </c>
      <c r="D210" s="13" t="s">
        <v>199</v>
      </c>
      <c r="E210" s="9">
        <v>0.13</v>
      </c>
      <c r="F210" s="20"/>
      <c r="G210" s="7">
        <f>ROUND(E210*F210,2)</f>
        <v>0</v>
      </c>
      <c r="H210" s="49" t="str">
        <f>IF(F210&lt;=0,"INDICAR PRECIO","PRECIO INDICADO")</f>
        <v>INDICAR PRECIO</v>
      </c>
      <c r="I210" s="49"/>
    </row>
    <row r="211" spans="1:9" x14ac:dyDescent="0.35">
      <c r="A211" s="6" t="s">
        <v>200</v>
      </c>
      <c r="B211" s="6" t="s">
        <v>201</v>
      </c>
      <c r="C211" s="6" t="s">
        <v>17</v>
      </c>
      <c r="D211" s="13" t="s">
        <v>202</v>
      </c>
      <c r="E211" s="9">
        <v>0.2</v>
      </c>
      <c r="F211" s="20"/>
      <c r="G211" s="7">
        <f>ROUND(E211*F211,2)</f>
        <v>0</v>
      </c>
      <c r="H211" s="49" t="str">
        <f>IF(F211&lt;=0,"INDICAR PRECIO","PRECIO INDICADO")</f>
        <v>INDICAR PRECIO</v>
      </c>
      <c r="I211" s="49"/>
    </row>
    <row r="212" spans="1:9" x14ac:dyDescent="0.35">
      <c r="A212" s="8"/>
      <c r="B212" s="8"/>
      <c r="C212" s="8"/>
      <c r="D212" s="18" t="s">
        <v>203</v>
      </c>
      <c r="E212" s="9">
        <v>0.18</v>
      </c>
      <c r="F212" s="11">
        <f>SUM(G210:G211)</f>
        <v>0</v>
      </c>
      <c r="G212" s="11">
        <f>ROUND(E212*F212,2)</f>
        <v>0</v>
      </c>
    </row>
    <row r="213" spans="1:9" ht="1" customHeight="1" x14ac:dyDescent="0.35">
      <c r="A213" s="12"/>
      <c r="B213" s="12"/>
      <c r="C213" s="12"/>
      <c r="D213" s="19"/>
      <c r="E213" s="12"/>
      <c r="F213" s="12"/>
      <c r="G213" s="12"/>
    </row>
    <row r="214" spans="1:9" ht="21" x14ac:dyDescent="0.35">
      <c r="A214" s="6" t="s">
        <v>204</v>
      </c>
      <c r="B214" s="6" t="s">
        <v>11</v>
      </c>
      <c r="C214" s="6" t="s">
        <v>191</v>
      </c>
      <c r="D214" s="13" t="s">
        <v>205</v>
      </c>
      <c r="E214" s="15">
        <f>E219</f>
        <v>6.4000000000000001E-2</v>
      </c>
      <c r="F214" s="7">
        <f>F219</f>
        <v>0</v>
      </c>
      <c r="G214" s="7">
        <f>G219</f>
        <v>0</v>
      </c>
    </row>
    <row r="215" spans="1:9" ht="63" x14ac:dyDescent="0.35">
      <c r="A215" s="8"/>
      <c r="B215" s="8"/>
      <c r="C215" s="8"/>
      <c r="D215" s="13" t="s">
        <v>206</v>
      </c>
      <c r="E215" s="8"/>
      <c r="F215" s="8"/>
      <c r="G215" s="8"/>
    </row>
    <row r="216" spans="1:9" x14ac:dyDescent="0.35">
      <c r="A216" s="6" t="s">
        <v>198</v>
      </c>
      <c r="B216" s="6" t="s">
        <v>16</v>
      </c>
      <c r="C216" s="6" t="s">
        <v>17</v>
      </c>
      <c r="D216" s="13" t="s">
        <v>199</v>
      </c>
      <c r="E216" s="9">
        <v>1.3</v>
      </c>
      <c r="F216" s="20"/>
      <c r="G216" s="7">
        <f>ROUND(E216*F216,2)</f>
        <v>0</v>
      </c>
      <c r="H216" s="49" t="str">
        <f t="shared" ref="H216:H218" si="62">IF(F216&lt;=0,"INDICAR PRECIO","PRECIO INDICADO")</f>
        <v>INDICAR PRECIO</v>
      </c>
      <c r="I216" s="49"/>
    </row>
    <row r="217" spans="1:9" x14ac:dyDescent="0.35">
      <c r="A217" s="6" t="s">
        <v>207</v>
      </c>
      <c r="B217" s="6" t="s">
        <v>201</v>
      </c>
      <c r="C217" s="6" t="s">
        <v>17</v>
      </c>
      <c r="D217" s="13" t="s">
        <v>208</v>
      </c>
      <c r="E217" s="9">
        <v>0.75</v>
      </c>
      <c r="F217" s="20"/>
      <c r="G217" s="7">
        <f>ROUND(E217*F217,2)</f>
        <v>0</v>
      </c>
      <c r="H217" s="49" t="str">
        <f t="shared" si="62"/>
        <v>INDICAR PRECIO</v>
      </c>
      <c r="I217" s="49"/>
    </row>
    <row r="218" spans="1:9" x14ac:dyDescent="0.35">
      <c r="A218" s="6" t="s">
        <v>209</v>
      </c>
      <c r="B218" s="6" t="s">
        <v>20</v>
      </c>
      <c r="C218" s="6" t="s">
        <v>191</v>
      </c>
      <c r="D218" s="13" t="s">
        <v>210</v>
      </c>
      <c r="E218" s="9">
        <v>1</v>
      </c>
      <c r="F218" s="20"/>
      <c r="G218" s="7">
        <f>ROUND(E218*F218,2)</f>
        <v>0</v>
      </c>
      <c r="H218" s="49" t="str">
        <f t="shared" si="62"/>
        <v>INDICAR PRECIO</v>
      </c>
      <c r="I218" s="49"/>
    </row>
    <row r="219" spans="1:9" x14ac:dyDescent="0.35">
      <c r="A219" s="8"/>
      <c r="B219" s="8"/>
      <c r="C219" s="8"/>
      <c r="D219" s="18" t="s">
        <v>211</v>
      </c>
      <c r="E219" s="9">
        <v>6.4000000000000001E-2</v>
      </c>
      <c r="F219" s="11">
        <f>SUM(G216:G218)</f>
        <v>0</v>
      </c>
      <c r="G219" s="11">
        <f>ROUND(E219*F219,2)</f>
        <v>0</v>
      </c>
    </row>
    <row r="220" spans="1:9" ht="1" customHeight="1" x14ac:dyDescent="0.35">
      <c r="A220" s="12"/>
      <c r="B220" s="12"/>
      <c r="C220" s="12"/>
      <c r="D220" s="19"/>
      <c r="E220" s="12"/>
      <c r="F220" s="12"/>
      <c r="G220" s="12"/>
    </row>
    <row r="221" spans="1:9" x14ac:dyDescent="0.35">
      <c r="A221" s="6" t="s">
        <v>212</v>
      </c>
      <c r="B221" s="6" t="s">
        <v>11</v>
      </c>
      <c r="C221" s="6" t="s">
        <v>191</v>
      </c>
      <c r="D221" s="13" t="s">
        <v>213</v>
      </c>
      <c r="E221" s="15">
        <f>E226</f>
        <v>0.11600000000000001</v>
      </c>
      <c r="F221" s="7">
        <f>F226</f>
        <v>0</v>
      </c>
      <c r="G221" s="7">
        <f>G226</f>
        <v>0</v>
      </c>
    </row>
    <row r="222" spans="1:9" ht="52.5" x14ac:dyDescent="0.35">
      <c r="A222" s="8"/>
      <c r="B222" s="8"/>
      <c r="C222" s="8"/>
      <c r="D222" s="13" t="s">
        <v>214</v>
      </c>
      <c r="E222" s="8"/>
      <c r="F222" s="8"/>
      <c r="G222" s="8"/>
    </row>
    <row r="223" spans="1:9" x14ac:dyDescent="0.35">
      <c r="A223" s="6" t="s">
        <v>215</v>
      </c>
      <c r="B223" s="6" t="s">
        <v>201</v>
      </c>
      <c r="C223" s="6" t="s">
        <v>17</v>
      </c>
      <c r="D223" s="13" t="s">
        <v>216</v>
      </c>
      <c r="E223" s="9">
        <v>0.02</v>
      </c>
      <c r="F223" s="20"/>
      <c r="G223" s="7">
        <f>ROUND(E223*F223,2)</f>
        <v>0</v>
      </c>
      <c r="H223" s="49" t="str">
        <f t="shared" ref="H223:H225" si="63">IF(F223&lt;=0,"INDICAR PRECIO","PRECIO INDICADO")</f>
        <v>INDICAR PRECIO</v>
      </c>
      <c r="I223" s="49"/>
    </row>
    <row r="224" spans="1:9" x14ac:dyDescent="0.35">
      <c r="A224" s="6" t="s">
        <v>217</v>
      </c>
      <c r="B224" s="6" t="s">
        <v>201</v>
      </c>
      <c r="C224" s="6" t="s">
        <v>17</v>
      </c>
      <c r="D224" s="13" t="s">
        <v>218</v>
      </c>
      <c r="E224" s="9">
        <v>0.15</v>
      </c>
      <c r="F224" s="20"/>
      <c r="G224" s="7">
        <f>ROUND(E224*F224,2)</f>
        <v>0</v>
      </c>
      <c r="H224" s="49" t="str">
        <f t="shared" si="63"/>
        <v>INDICAR PRECIO</v>
      </c>
      <c r="I224" s="49"/>
    </row>
    <row r="225" spans="1:9" x14ac:dyDescent="0.35">
      <c r="A225" s="6" t="s">
        <v>219</v>
      </c>
      <c r="B225" s="6" t="s">
        <v>201</v>
      </c>
      <c r="C225" s="6" t="s">
        <v>191</v>
      </c>
      <c r="D225" s="13" t="s">
        <v>220</v>
      </c>
      <c r="E225" s="9">
        <v>1</v>
      </c>
      <c r="F225" s="20"/>
      <c r="G225" s="7">
        <f>ROUND(E225*F225,2)</f>
        <v>0</v>
      </c>
      <c r="H225" s="49" t="str">
        <f t="shared" si="63"/>
        <v>INDICAR PRECIO</v>
      </c>
      <c r="I225" s="49"/>
    </row>
    <row r="226" spans="1:9" x14ac:dyDescent="0.35">
      <c r="A226" s="8"/>
      <c r="B226" s="8"/>
      <c r="C226" s="8"/>
      <c r="D226" s="18" t="s">
        <v>221</v>
      </c>
      <c r="E226" s="9">
        <v>0.11600000000000001</v>
      </c>
      <c r="F226" s="11">
        <f>SUM(G223:G225)</f>
        <v>0</v>
      </c>
      <c r="G226" s="11">
        <f>ROUND(E226*F226,2)</f>
        <v>0</v>
      </c>
    </row>
    <row r="227" spans="1:9" ht="1" customHeight="1" x14ac:dyDescent="0.35">
      <c r="A227" s="12"/>
      <c r="B227" s="12"/>
      <c r="C227" s="12"/>
      <c r="D227" s="19"/>
      <c r="E227" s="12"/>
      <c r="F227" s="12"/>
      <c r="G227" s="12"/>
    </row>
    <row r="228" spans="1:9" x14ac:dyDescent="0.35">
      <c r="A228" s="6" t="s">
        <v>222</v>
      </c>
      <c r="B228" s="6" t="s">
        <v>20</v>
      </c>
      <c r="C228" s="6" t="s">
        <v>12</v>
      </c>
      <c r="D228" s="13" t="s">
        <v>223</v>
      </c>
      <c r="E228" s="9">
        <v>1</v>
      </c>
      <c r="F228" s="20"/>
      <c r="G228" s="7">
        <f>ROUND(E228*F228,2)</f>
        <v>0</v>
      </c>
      <c r="H228" s="49" t="str">
        <f t="shared" ref="H228" si="64">IF(F228&lt;=0,"INDICAR PRECIO","PRECIO INDICADO")</f>
        <v>INDICAR PRECIO</v>
      </c>
      <c r="I228" s="49"/>
    </row>
    <row r="229" spans="1:9" x14ac:dyDescent="0.35">
      <c r="A229" s="8"/>
      <c r="B229" s="8"/>
      <c r="C229" s="8"/>
      <c r="D229" s="18" t="s">
        <v>224</v>
      </c>
      <c r="E229" s="10">
        <v>3</v>
      </c>
      <c r="F229" s="11">
        <f>G204+G205+G206+G207+G208+G214+G221+G228</f>
        <v>0</v>
      </c>
      <c r="G229" s="11">
        <f>ROUND(E229*F229,2)</f>
        <v>0</v>
      </c>
    </row>
    <row r="230" spans="1:9" ht="1" customHeight="1" x14ac:dyDescent="0.35">
      <c r="A230" s="12"/>
      <c r="B230" s="12"/>
      <c r="C230" s="12"/>
      <c r="D230" s="19"/>
      <c r="E230" s="12"/>
      <c r="F230" s="12"/>
      <c r="G230" s="12"/>
    </row>
    <row r="231" spans="1:9" ht="21" x14ac:dyDescent="0.35">
      <c r="A231" s="5" t="s">
        <v>225</v>
      </c>
      <c r="B231" s="6" t="s">
        <v>11</v>
      </c>
      <c r="C231" s="6" t="s">
        <v>93</v>
      </c>
      <c r="D231" s="13" t="s">
        <v>226</v>
      </c>
      <c r="E231" s="7">
        <f>E253</f>
        <v>12</v>
      </c>
      <c r="F231" s="7">
        <f>F253</f>
        <v>0</v>
      </c>
      <c r="G231" s="7">
        <f>G253</f>
        <v>0</v>
      </c>
    </row>
    <row r="232" spans="1:9" ht="199.5" x14ac:dyDescent="0.35">
      <c r="A232" s="8"/>
      <c r="B232" s="8"/>
      <c r="C232" s="8"/>
      <c r="D232" s="13" t="s">
        <v>227</v>
      </c>
      <c r="E232" s="8"/>
      <c r="F232" s="8"/>
      <c r="G232" s="8"/>
    </row>
    <row r="233" spans="1:9" x14ac:dyDescent="0.35">
      <c r="A233" s="6" t="s">
        <v>188</v>
      </c>
      <c r="B233" s="6" t="s">
        <v>16</v>
      </c>
      <c r="C233" s="6" t="s">
        <v>17</v>
      </c>
      <c r="D233" s="13" t="s">
        <v>189</v>
      </c>
      <c r="E233" s="9">
        <v>0.12</v>
      </c>
      <c r="F233" s="20"/>
      <c r="G233" s="7">
        <f>ROUND(E233*F233,2)</f>
        <v>0</v>
      </c>
      <c r="H233" s="49" t="str">
        <f t="shared" ref="H233:H236" si="65">IF(F233&lt;=0,"INDICAR PRECIO","PRECIO INDICADO")</f>
        <v>INDICAR PRECIO</v>
      </c>
      <c r="I233" s="49"/>
    </row>
    <row r="234" spans="1:9" x14ac:dyDescent="0.35">
      <c r="A234" s="6" t="s">
        <v>198</v>
      </c>
      <c r="B234" s="6" t="s">
        <v>16</v>
      </c>
      <c r="C234" s="6" t="s">
        <v>17</v>
      </c>
      <c r="D234" s="13" t="s">
        <v>199</v>
      </c>
      <c r="E234" s="9">
        <v>0.12</v>
      </c>
      <c r="F234" s="20"/>
      <c r="G234" s="7">
        <f>ROUND(E234*F234,2)</f>
        <v>0</v>
      </c>
      <c r="H234" s="49" t="str">
        <f t="shared" si="65"/>
        <v>INDICAR PRECIO</v>
      </c>
      <c r="I234" s="49"/>
    </row>
    <row r="235" spans="1:9" x14ac:dyDescent="0.35">
      <c r="A235" s="6" t="s">
        <v>228</v>
      </c>
      <c r="B235" s="6" t="s">
        <v>20</v>
      </c>
      <c r="C235" s="6" t="s">
        <v>93</v>
      </c>
      <c r="D235" s="13" t="s">
        <v>229</v>
      </c>
      <c r="E235" s="9">
        <v>6</v>
      </c>
      <c r="F235" s="20"/>
      <c r="G235" s="7">
        <f>ROUND(E235*F235,2)</f>
        <v>0</v>
      </c>
      <c r="H235" s="49" t="str">
        <f t="shared" si="65"/>
        <v>INDICAR PRECIO</v>
      </c>
      <c r="I235" s="49"/>
    </row>
    <row r="236" spans="1:9" x14ac:dyDescent="0.35">
      <c r="A236" s="6" t="s">
        <v>230</v>
      </c>
      <c r="B236" s="6" t="s">
        <v>20</v>
      </c>
      <c r="C236" s="6" t="s">
        <v>93</v>
      </c>
      <c r="D236" s="13" t="s">
        <v>231</v>
      </c>
      <c r="E236" s="9">
        <v>1.05</v>
      </c>
      <c r="F236" s="20"/>
      <c r="G236" s="7">
        <f>ROUND(E236*F236,2)</f>
        <v>0</v>
      </c>
      <c r="H236" s="49" t="str">
        <f t="shared" si="65"/>
        <v>INDICAR PRECIO</v>
      </c>
      <c r="I236" s="49"/>
    </row>
    <row r="237" spans="1:9" ht="21" x14ac:dyDescent="0.35">
      <c r="A237" s="6" t="s">
        <v>232</v>
      </c>
      <c r="B237" s="6" t="s">
        <v>11</v>
      </c>
      <c r="C237" s="6" t="s">
        <v>191</v>
      </c>
      <c r="D237" s="13" t="s">
        <v>233</v>
      </c>
      <c r="E237" s="15">
        <f>E242</f>
        <v>0.3</v>
      </c>
      <c r="F237" s="7">
        <f>F242</f>
        <v>0</v>
      </c>
      <c r="G237" s="7">
        <f>G242</f>
        <v>0</v>
      </c>
    </row>
    <row r="238" spans="1:9" ht="63" x14ac:dyDescent="0.35">
      <c r="A238" s="8"/>
      <c r="B238" s="8"/>
      <c r="C238" s="8"/>
      <c r="D238" s="13" t="s">
        <v>234</v>
      </c>
      <c r="E238" s="8"/>
      <c r="F238" s="8"/>
      <c r="G238" s="8"/>
    </row>
    <row r="239" spans="1:9" x14ac:dyDescent="0.35">
      <c r="A239" s="6" t="s">
        <v>198</v>
      </c>
      <c r="B239" s="6" t="s">
        <v>16</v>
      </c>
      <c r="C239" s="6" t="s">
        <v>17</v>
      </c>
      <c r="D239" s="13" t="s">
        <v>199</v>
      </c>
      <c r="E239" s="9">
        <v>0.14000000000000001</v>
      </c>
      <c r="F239" s="20"/>
      <c r="G239" s="7">
        <f>ROUND(E239*F239,2)</f>
        <v>0</v>
      </c>
      <c r="H239" s="49" t="str">
        <f t="shared" ref="H239:H241" si="66">IF(F239&lt;=0,"INDICAR PRECIO","PRECIO INDICADO")</f>
        <v>INDICAR PRECIO</v>
      </c>
      <c r="I239" s="49"/>
    </row>
    <row r="240" spans="1:9" x14ac:dyDescent="0.35">
      <c r="A240" s="6" t="s">
        <v>235</v>
      </c>
      <c r="B240" s="6" t="s">
        <v>201</v>
      </c>
      <c r="C240" s="6" t="s">
        <v>17</v>
      </c>
      <c r="D240" s="13" t="s">
        <v>236</v>
      </c>
      <c r="E240" s="9">
        <v>0.28000000000000003</v>
      </c>
      <c r="F240" s="20"/>
      <c r="G240" s="7">
        <f>ROUND(E240*F240,2)</f>
        <v>0</v>
      </c>
      <c r="H240" s="49" t="str">
        <f t="shared" si="66"/>
        <v>INDICAR PRECIO</v>
      </c>
      <c r="I240" s="49"/>
    </row>
    <row r="241" spans="1:9" x14ac:dyDescent="0.35">
      <c r="A241" s="6" t="s">
        <v>237</v>
      </c>
      <c r="B241" s="6" t="s">
        <v>201</v>
      </c>
      <c r="C241" s="6" t="s">
        <v>17</v>
      </c>
      <c r="D241" s="13" t="s">
        <v>238</v>
      </c>
      <c r="E241" s="9">
        <v>0.08</v>
      </c>
      <c r="F241" s="20"/>
      <c r="G241" s="7">
        <f>ROUND(E241*F241,2)</f>
        <v>0</v>
      </c>
      <c r="H241" s="49" t="str">
        <f t="shared" si="66"/>
        <v>INDICAR PRECIO</v>
      </c>
      <c r="I241" s="49"/>
    </row>
    <row r="242" spans="1:9" x14ac:dyDescent="0.35">
      <c r="A242" s="8"/>
      <c r="B242" s="8"/>
      <c r="C242" s="8"/>
      <c r="D242" s="18" t="s">
        <v>239</v>
      </c>
      <c r="E242" s="9">
        <v>0.3</v>
      </c>
      <c r="F242" s="11">
        <f>SUM(G239:G241)</f>
        <v>0</v>
      </c>
      <c r="G242" s="11">
        <f>ROUND(E242*F242,2)</f>
        <v>0</v>
      </c>
    </row>
    <row r="243" spans="1:9" ht="1" customHeight="1" x14ac:dyDescent="0.35">
      <c r="A243" s="12"/>
      <c r="B243" s="12"/>
      <c r="C243" s="12"/>
      <c r="D243" s="19"/>
      <c r="E243" s="12"/>
      <c r="F243" s="12"/>
      <c r="G243" s="12"/>
    </row>
    <row r="244" spans="1:9" ht="21" x14ac:dyDescent="0.35">
      <c r="A244" s="6" t="s">
        <v>204</v>
      </c>
      <c r="B244" s="6" t="s">
        <v>11</v>
      </c>
      <c r="C244" s="6" t="s">
        <v>191</v>
      </c>
      <c r="D244" s="13" t="s">
        <v>205</v>
      </c>
      <c r="E244" s="15">
        <f>E249</f>
        <v>7.4999999999999997E-2</v>
      </c>
      <c r="F244" s="7">
        <f>F249</f>
        <v>0</v>
      </c>
      <c r="G244" s="7">
        <f>G249</f>
        <v>0</v>
      </c>
    </row>
    <row r="245" spans="1:9" ht="63" x14ac:dyDescent="0.35">
      <c r="A245" s="8"/>
      <c r="B245" s="8"/>
      <c r="C245" s="8"/>
      <c r="D245" s="13" t="s">
        <v>206</v>
      </c>
      <c r="E245" s="8"/>
      <c r="F245" s="8"/>
      <c r="G245" s="8"/>
    </row>
    <row r="246" spans="1:9" x14ac:dyDescent="0.35">
      <c r="A246" s="6" t="s">
        <v>198</v>
      </c>
      <c r="B246" s="6" t="s">
        <v>16</v>
      </c>
      <c r="C246" s="6" t="s">
        <v>17</v>
      </c>
      <c r="D246" s="13" t="s">
        <v>199</v>
      </c>
      <c r="E246" s="9">
        <v>1.3</v>
      </c>
      <c r="F246" s="20"/>
      <c r="G246" s="7">
        <f>ROUND(E246*F246,2)</f>
        <v>0</v>
      </c>
      <c r="H246" s="49" t="str">
        <f t="shared" ref="H246:H248" si="67">IF(F246&lt;=0,"INDICAR PRECIO","PRECIO INDICADO")</f>
        <v>INDICAR PRECIO</v>
      </c>
      <c r="I246" s="49"/>
    </row>
    <row r="247" spans="1:9" x14ac:dyDescent="0.35">
      <c r="A247" s="6" t="s">
        <v>207</v>
      </c>
      <c r="B247" s="6" t="s">
        <v>201</v>
      </c>
      <c r="C247" s="6" t="s">
        <v>17</v>
      </c>
      <c r="D247" s="13" t="s">
        <v>208</v>
      </c>
      <c r="E247" s="9">
        <v>0.75</v>
      </c>
      <c r="F247" s="20"/>
      <c r="G247" s="7">
        <f>ROUND(E247*F247,2)</f>
        <v>0</v>
      </c>
      <c r="H247" s="49" t="str">
        <f t="shared" si="67"/>
        <v>INDICAR PRECIO</v>
      </c>
      <c r="I247" s="49"/>
    </row>
    <row r="248" spans="1:9" x14ac:dyDescent="0.35">
      <c r="A248" s="6" t="s">
        <v>209</v>
      </c>
      <c r="B248" s="6" t="s">
        <v>20</v>
      </c>
      <c r="C248" s="6" t="s">
        <v>191</v>
      </c>
      <c r="D248" s="13" t="s">
        <v>210</v>
      </c>
      <c r="E248" s="9">
        <v>1</v>
      </c>
      <c r="F248" s="20"/>
      <c r="G248" s="7">
        <f>ROUND(E248*F248,2)</f>
        <v>0</v>
      </c>
      <c r="H248" s="49" t="str">
        <f t="shared" si="67"/>
        <v>INDICAR PRECIO</v>
      </c>
      <c r="I248" s="49"/>
    </row>
    <row r="249" spans="1:9" x14ac:dyDescent="0.35">
      <c r="A249" s="8"/>
      <c r="B249" s="8"/>
      <c r="C249" s="8"/>
      <c r="D249" s="18" t="s">
        <v>211</v>
      </c>
      <c r="E249" s="9">
        <v>7.4999999999999997E-2</v>
      </c>
      <c r="F249" s="11">
        <f>SUM(G246:G248)</f>
        <v>0</v>
      </c>
      <c r="G249" s="11">
        <f>ROUND(E249*F249,2)</f>
        <v>0</v>
      </c>
    </row>
    <row r="250" spans="1:9" ht="1" customHeight="1" x14ac:dyDescent="0.35">
      <c r="A250" s="12"/>
      <c r="B250" s="12"/>
      <c r="C250" s="12"/>
      <c r="D250" s="19"/>
      <c r="E250" s="12"/>
      <c r="F250" s="12"/>
      <c r="G250" s="12"/>
    </row>
    <row r="251" spans="1:9" x14ac:dyDescent="0.35">
      <c r="A251" s="6" t="s">
        <v>240</v>
      </c>
      <c r="B251" s="6" t="s">
        <v>20</v>
      </c>
      <c r="C251" s="6" t="s">
        <v>191</v>
      </c>
      <c r="D251" s="13" t="s">
        <v>241</v>
      </c>
      <c r="E251" s="9">
        <v>0.2</v>
      </c>
      <c r="F251" s="20"/>
      <c r="G251" s="7">
        <f>ROUND(E251*F251,2)</f>
        <v>0</v>
      </c>
      <c r="H251" s="49" t="str">
        <f t="shared" ref="H251:H252" si="68">IF(F251&lt;=0,"INDICAR PRECIO","PRECIO INDICADO")</f>
        <v>INDICAR PRECIO</v>
      </c>
      <c r="I251" s="49"/>
    </row>
    <row r="252" spans="1:9" x14ac:dyDescent="0.35">
      <c r="A252" s="6" t="s">
        <v>242</v>
      </c>
      <c r="B252" s="6" t="s">
        <v>20</v>
      </c>
      <c r="C252" s="6" t="s">
        <v>62</v>
      </c>
      <c r="D252" s="13" t="s">
        <v>63</v>
      </c>
      <c r="E252" s="9">
        <v>0.70799999999999996</v>
      </c>
      <c r="F252" s="20"/>
      <c r="G252" s="7">
        <f>ROUND(E252*F252,2)</f>
        <v>0</v>
      </c>
      <c r="H252" s="49" t="str">
        <f t="shared" si="68"/>
        <v>INDICAR PRECIO</v>
      </c>
      <c r="I252" s="49"/>
    </row>
    <row r="253" spans="1:9" x14ac:dyDescent="0.35">
      <c r="A253" s="8"/>
      <c r="B253" s="8"/>
      <c r="C253" s="8"/>
      <c r="D253" s="18" t="s">
        <v>243</v>
      </c>
      <c r="E253" s="10">
        <v>12</v>
      </c>
      <c r="F253" s="11">
        <f>G233+G234+G235+G236+G237+G244+G251+G252</f>
        <v>0</v>
      </c>
      <c r="G253" s="11">
        <f>ROUND(E253*F253,2)</f>
        <v>0</v>
      </c>
    </row>
    <row r="254" spans="1:9" ht="1" customHeight="1" x14ac:dyDescent="0.35">
      <c r="A254" s="12"/>
      <c r="B254" s="12"/>
      <c r="C254" s="12"/>
      <c r="D254" s="19"/>
      <c r="E254" s="12"/>
      <c r="F254" s="12"/>
      <c r="G254" s="12"/>
    </row>
    <row r="255" spans="1:9" ht="21" x14ac:dyDescent="0.35">
      <c r="A255" s="5" t="s">
        <v>244</v>
      </c>
      <c r="B255" s="6" t="s">
        <v>11</v>
      </c>
      <c r="C255" s="6" t="s">
        <v>93</v>
      </c>
      <c r="D255" s="13" t="s">
        <v>245</v>
      </c>
      <c r="E255" s="7">
        <f>E277</f>
        <v>17</v>
      </c>
      <c r="F255" s="7">
        <f>F277</f>
        <v>0</v>
      </c>
      <c r="G255" s="7">
        <f>G277</f>
        <v>0</v>
      </c>
    </row>
    <row r="256" spans="1:9" ht="220.5" x14ac:dyDescent="0.35">
      <c r="A256" s="8"/>
      <c r="B256" s="8"/>
      <c r="C256" s="8"/>
      <c r="D256" s="13" t="s">
        <v>246</v>
      </c>
      <c r="E256" s="8"/>
      <c r="F256" s="8"/>
      <c r="G256" s="8"/>
    </row>
    <row r="257" spans="1:9" x14ac:dyDescent="0.35">
      <c r="A257" s="6" t="s">
        <v>188</v>
      </c>
      <c r="B257" s="6" t="s">
        <v>16</v>
      </c>
      <c r="C257" s="6" t="s">
        <v>17</v>
      </c>
      <c r="D257" s="13" t="s">
        <v>189</v>
      </c>
      <c r="E257" s="9">
        <v>0.12</v>
      </c>
      <c r="F257" s="20"/>
      <c r="G257" s="7">
        <f>ROUND(E257*F257,2)</f>
        <v>0</v>
      </c>
      <c r="H257" s="49" t="str">
        <f t="shared" ref="H257:H260" si="69">IF(F257&lt;=0,"INDICAR PRECIO","PRECIO INDICADO")</f>
        <v>INDICAR PRECIO</v>
      </c>
      <c r="I257" s="49"/>
    </row>
    <row r="258" spans="1:9" x14ac:dyDescent="0.35">
      <c r="A258" s="6" t="s">
        <v>198</v>
      </c>
      <c r="B258" s="6" t="s">
        <v>16</v>
      </c>
      <c r="C258" s="6" t="s">
        <v>17</v>
      </c>
      <c r="D258" s="13" t="s">
        <v>199</v>
      </c>
      <c r="E258" s="9">
        <v>0.12</v>
      </c>
      <c r="F258" s="20"/>
      <c r="G258" s="7">
        <f>ROUND(E258*F258,2)</f>
        <v>0</v>
      </c>
      <c r="H258" s="49" t="str">
        <f t="shared" si="69"/>
        <v>INDICAR PRECIO</v>
      </c>
      <c r="I258" s="49"/>
    </row>
    <row r="259" spans="1:9" x14ac:dyDescent="0.35">
      <c r="A259" s="6" t="s">
        <v>228</v>
      </c>
      <c r="B259" s="6" t="s">
        <v>20</v>
      </c>
      <c r="C259" s="6" t="s">
        <v>93</v>
      </c>
      <c r="D259" s="13" t="s">
        <v>229</v>
      </c>
      <c r="E259" s="9">
        <v>6</v>
      </c>
      <c r="F259" s="20"/>
      <c r="G259" s="7">
        <f>ROUND(E259*F259,2)</f>
        <v>0</v>
      </c>
      <c r="H259" s="49" t="str">
        <f t="shared" si="69"/>
        <v>INDICAR PRECIO</v>
      </c>
      <c r="I259" s="49"/>
    </row>
    <row r="260" spans="1:9" x14ac:dyDescent="0.35">
      <c r="A260" s="6" t="s">
        <v>230</v>
      </c>
      <c r="B260" s="6" t="s">
        <v>20</v>
      </c>
      <c r="C260" s="6" t="s">
        <v>93</v>
      </c>
      <c r="D260" s="13" t="s">
        <v>231</v>
      </c>
      <c r="E260" s="9">
        <v>1.05</v>
      </c>
      <c r="F260" s="20"/>
      <c r="G260" s="7">
        <f>ROUND(E260*F260,2)</f>
        <v>0</v>
      </c>
      <c r="H260" s="49" t="str">
        <f t="shared" si="69"/>
        <v>INDICAR PRECIO</v>
      </c>
      <c r="I260" s="49"/>
    </row>
    <row r="261" spans="1:9" ht="21" x14ac:dyDescent="0.35">
      <c r="A261" s="6" t="s">
        <v>232</v>
      </c>
      <c r="B261" s="6" t="s">
        <v>11</v>
      </c>
      <c r="C261" s="6" t="s">
        <v>191</v>
      </c>
      <c r="D261" s="13" t="s">
        <v>233</v>
      </c>
      <c r="E261" s="15">
        <f>E266</f>
        <v>0.3</v>
      </c>
      <c r="F261" s="7">
        <f>F266</f>
        <v>0</v>
      </c>
      <c r="G261" s="7">
        <f>G266</f>
        <v>0</v>
      </c>
    </row>
    <row r="262" spans="1:9" ht="63" x14ac:dyDescent="0.35">
      <c r="A262" s="8"/>
      <c r="B262" s="8"/>
      <c r="C262" s="8"/>
      <c r="D262" s="13" t="s">
        <v>234</v>
      </c>
      <c r="E262" s="8"/>
      <c r="F262" s="8"/>
      <c r="G262" s="8"/>
    </row>
    <row r="263" spans="1:9" x14ac:dyDescent="0.35">
      <c r="A263" s="6" t="s">
        <v>198</v>
      </c>
      <c r="B263" s="6" t="s">
        <v>16</v>
      </c>
      <c r="C263" s="6" t="s">
        <v>17</v>
      </c>
      <c r="D263" s="13" t="s">
        <v>199</v>
      </c>
      <c r="E263" s="9">
        <v>0.14000000000000001</v>
      </c>
      <c r="F263" s="20"/>
      <c r="G263" s="7">
        <f>ROUND(E263*F263,2)</f>
        <v>0</v>
      </c>
      <c r="H263" s="49" t="str">
        <f t="shared" ref="H263:H265" si="70">IF(F263&lt;=0,"INDICAR PRECIO","PRECIO INDICADO")</f>
        <v>INDICAR PRECIO</v>
      </c>
      <c r="I263" s="49"/>
    </row>
    <row r="264" spans="1:9" x14ac:dyDescent="0.35">
      <c r="A264" s="6" t="s">
        <v>235</v>
      </c>
      <c r="B264" s="6" t="s">
        <v>201</v>
      </c>
      <c r="C264" s="6" t="s">
        <v>17</v>
      </c>
      <c r="D264" s="13" t="s">
        <v>236</v>
      </c>
      <c r="E264" s="9">
        <v>0.28000000000000003</v>
      </c>
      <c r="F264" s="20"/>
      <c r="G264" s="7">
        <f>ROUND(E264*F264,2)</f>
        <v>0</v>
      </c>
      <c r="H264" s="49" t="str">
        <f t="shared" si="70"/>
        <v>INDICAR PRECIO</v>
      </c>
      <c r="I264" s="49"/>
    </row>
    <row r="265" spans="1:9" x14ac:dyDescent="0.35">
      <c r="A265" s="6" t="s">
        <v>237</v>
      </c>
      <c r="B265" s="6" t="s">
        <v>201</v>
      </c>
      <c r="C265" s="6" t="s">
        <v>17</v>
      </c>
      <c r="D265" s="13" t="s">
        <v>238</v>
      </c>
      <c r="E265" s="9">
        <v>0.08</v>
      </c>
      <c r="F265" s="20"/>
      <c r="G265" s="7">
        <f>ROUND(E265*F265,2)</f>
        <v>0</v>
      </c>
      <c r="H265" s="49" t="str">
        <f t="shared" si="70"/>
        <v>INDICAR PRECIO</v>
      </c>
      <c r="I265" s="49"/>
    </row>
    <row r="266" spans="1:9" x14ac:dyDescent="0.35">
      <c r="A266" s="8"/>
      <c r="B266" s="8"/>
      <c r="C266" s="8"/>
      <c r="D266" s="18" t="s">
        <v>239</v>
      </c>
      <c r="E266" s="9">
        <v>0.3</v>
      </c>
      <c r="F266" s="11">
        <f>SUM(G263:G265)</f>
        <v>0</v>
      </c>
      <c r="G266" s="11">
        <f>ROUND(E266*F266,2)</f>
        <v>0</v>
      </c>
    </row>
    <row r="267" spans="1:9" ht="1" customHeight="1" x14ac:dyDescent="0.35">
      <c r="A267" s="12"/>
      <c r="B267" s="12"/>
      <c r="C267" s="12"/>
      <c r="D267" s="19"/>
      <c r="E267" s="12"/>
      <c r="F267" s="12"/>
      <c r="G267" s="12"/>
    </row>
    <row r="268" spans="1:9" ht="21" x14ac:dyDescent="0.35">
      <c r="A268" s="6" t="s">
        <v>204</v>
      </c>
      <c r="B268" s="6" t="s">
        <v>11</v>
      </c>
      <c r="C268" s="6" t="s">
        <v>191</v>
      </c>
      <c r="D268" s="13" t="s">
        <v>205</v>
      </c>
      <c r="E268" s="15">
        <f>E273</f>
        <v>0.22500000000000001</v>
      </c>
      <c r="F268" s="7">
        <f>F273</f>
        <v>0</v>
      </c>
      <c r="G268" s="7">
        <f>G273</f>
        <v>0</v>
      </c>
    </row>
    <row r="269" spans="1:9" ht="63" x14ac:dyDescent="0.35">
      <c r="A269" s="8"/>
      <c r="B269" s="8"/>
      <c r="C269" s="8"/>
      <c r="D269" s="13" t="s">
        <v>206</v>
      </c>
      <c r="E269" s="8"/>
      <c r="F269" s="8"/>
      <c r="G269" s="8"/>
    </row>
    <row r="270" spans="1:9" x14ac:dyDescent="0.35">
      <c r="A270" s="6" t="s">
        <v>198</v>
      </c>
      <c r="B270" s="6" t="s">
        <v>16</v>
      </c>
      <c r="C270" s="6" t="s">
        <v>17</v>
      </c>
      <c r="D270" s="13" t="s">
        <v>199</v>
      </c>
      <c r="E270" s="9">
        <v>1.3</v>
      </c>
      <c r="F270" s="20"/>
      <c r="G270" s="7">
        <f>ROUND(E270*F270,2)</f>
        <v>0</v>
      </c>
      <c r="H270" s="49" t="str">
        <f t="shared" ref="H270:H272" si="71">IF(F270&lt;=0,"INDICAR PRECIO","PRECIO INDICADO")</f>
        <v>INDICAR PRECIO</v>
      </c>
      <c r="I270" s="49"/>
    </row>
    <row r="271" spans="1:9" x14ac:dyDescent="0.35">
      <c r="A271" s="6" t="s">
        <v>207</v>
      </c>
      <c r="B271" s="6" t="s">
        <v>201</v>
      </c>
      <c r="C271" s="6" t="s">
        <v>17</v>
      </c>
      <c r="D271" s="13" t="s">
        <v>208</v>
      </c>
      <c r="E271" s="9">
        <v>0.75</v>
      </c>
      <c r="F271" s="20"/>
      <c r="G271" s="7">
        <f>ROUND(E271*F271,2)</f>
        <v>0</v>
      </c>
      <c r="H271" s="49" t="str">
        <f t="shared" si="71"/>
        <v>INDICAR PRECIO</v>
      </c>
      <c r="I271" s="49"/>
    </row>
    <row r="272" spans="1:9" x14ac:dyDescent="0.35">
      <c r="A272" s="6" t="s">
        <v>209</v>
      </c>
      <c r="B272" s="6" t="s">
        <v>20</v>
      </c>
      <c r="C272" s="6" t="s">
        <v>191</v>
      </c>
      <c r="D272" s="13" t="s">
        <v>210</v>
      </c>
      <c r="E272" s="9">
        <v>1</v>
      </c>
      <c r="F272" s="20"/>
      <c r="G272" s="7">
        <f>ROUND(E272*F272,2)</f>
        <v>0</v>
      </c>
      <c r="H272" s="49" t="str">
        <f t="shared" si="71"/>
        <v>INDICAR PRECIO</v>
      </c>
      <c r="I272" s="49"/>
    </row>
    <row r="273" spans="1:9" x14ac:dyDescent="0.35">
      <c r="A273" s="8"/>
      <c r="B273" s="8"/>
      <c r="C273" s="8"/>
      <c r="D273" s="18" t="s">
        <v>211</v>
      </c>
      <c r="E273" s="9">
        <v>0.22500000000000001</v>
      </c>
      <c r="F273" s="11">
        <f>SUM(G270:G272)</f>
        <v>0</v>
      </c>
      <c r="G273" s="11">
        <f>ROUND(E273*F273,2)</f>
        <v>0</v>
      </c>
    </row>
    <row r="274" spans="1:9" ht="1" customHeight="1" x14ac:dyDescent="0.35">
      <c r="A274" s="12"/>
      <c r="B274" s="12"/>
      <c r="C274" s="12"/>
      <c r="D274" s="19"/>
      <c r="E274" s="12"/>
      <c r="F274" s="12"/>
      <c r="G274" s="12"/>
    </row>
    <row r="275" spans="1:9" x14ac:dyDescent="0.35">
      <c r="A275" s="6" t="s">
        <v>240</v>
      </c>
      <c r="B275" s="6" t="s">
        <v>20</v>
      </c>
      <c r="C275" s="6" t="s">
        <v>191</v>
      </c>
      <c r="D275" s="13" t="s">
        <v>241</v>
      </c>
      <c r="E275" s="9">
        <v>1.4999999999999999E-2</v>
      </c>
      <c r="F275" s="20"/>
      <c r="G275" s="7">
        <f>ROUND(E275*F275,2)</f>
        <v>0</v>
      </c>
      <c r="H275" s="49" t="str">
        <f t="shared" ref="H275:H276" si="72">IF(F275&lt;=0,"INDICAR PRECIO","PRECIO INDICADO")</f>
        <v>INDICAR PRECIO</v>
      </c>
      <c r="I275" s="49"/>
    </row>
    <row r="276" spans="1:9" x14ac:dyDescent="0.35">
      <c r="A276" s="6" t="s">
        <v>242</v>
      </c>
      <c r="B276" s="6" t="s">
        <v>20</v>
      </c>
      <c r="C276" s="6" t="s">
        <v>62</v>
      </c>
      <c r="D276" s="13" t="s">
        <v>63</v>
      </c>
      <c r="E276" s="9">
        <v>0.59199999999999997</v>
      </c>
      <c r="F276" s="20"/>
      <c r="G276" s="7">
        <f>ROUND(E276*F276,2)</f>
        <v>0</v>
      </c>
      <c r="H276" s="49" t="str">
        <f t="shared" si="72"/>
        <v>INDICAR PRECIO</v>
      </c>
      <c r="I276" s="49"/>
    </row>
    <row r="277" spans="1:9" x14ac:dyDescent="0.35">
      <c r="A277" s="8"/>
      <c r="B277" s="8"/>
      <c r="C277" s="8"/>
      <c r="D277" s="18" t="s">
        <v>247</v>
      </c>
      <c r="E277" s="10">
        <v>17</v>
      </c>
      <c r="F277" s="11">
        <f>G257+G258+G259+G260+G261+G268+G275+G276</f>
        <v>0</v>
      </c>
      <c r="G277" s="11">
        <f>ROUND(E277*F277,2)</f>
        <v>0</v>
      </c>
    </row>
    <row r="278" spans="1:9" ht="1" customHeight="1" x14ac:dyDescent="0.35">
      <c r="A278" s="12"/>
      <c r="B278" s="12"/>
      <c r="C278" s="12"/>
      <c r="D278" s="19"/>
      <c r="E278" s="12"/>
      <c r="F278" s="12"/>
      <c r="G278" s="12"/>
    </row>
    <row r="279" spans="1:9" x14ac:dyDescent="0.35">
      <c r="A279" s="5" t="s">
        <v>248</v>
      </c>
      <c r="B279" s="6" t="s">
        <v>11</v>
      </c>
      <c r="C279" s="6" t="s">
        <v>249</v>
      </c>
      <c r="D279" s="13" t="s">
        <v>250</v>
      </c>
      <c r="E279" s="7">
        <f>E294</f>
        <v>4.2</v>
      </c>
      <c r="F279" s="7">
        <f>F294</f>
        <v>0</v>
      </c>
      <c r="G279" s="7">
        <f>G294</f>
        <v>0</v>
      </c>
    </row>
    <row r="280" spans="1:9" ht="189" x14ac:dyDescent="0.35">
      <c r="A280" s="8"/>
      <c r="B280" s="8"/>
      <c r="C280" s="8"/>
      <c r="D280" s="13" t="s">
        <v>251</v>
      </c>
      <c r="E280" s="8"/>
      <c r="F280" s="8"/>
      <c r="G280" s="8"/>
    </row>
    <row r="281" spans="1:9" ht="31.5" x14ac:dyDescent="0.35">
      <c r="A281" s="6" t="s">
        <v>252</v>
      </c>
      <c r="B281" s="6" t="s">
        <v>20</v>
      </c>
      <c r="C281" s="6" t="s">
        <v>253</v>
      </c>
      <c r="D281" s="13" t="s">
        <v>254</v>
      </c>
      <c r="E281" s="9">
        <v>0.115</v>
      </c>
      <c r="F281" s="20"/>
      <c r="G281" s="7">
        <f>ROUND(E281*F281,2)</f>
        <v>0</v>
      </c>
      <c r="H281" s="49" t="str">
        <f t="shared" ref="H281" si="73">IF(F281&lt;=0,"INDICAR PRECIO","PRECIO INDICADO")</f>
        <v>INDICAR PRECIO</v>
      </c>
      <c r="I281" s="49"/>
    </row>
    <row r="282" spans="1:9" ht="42" x14ac:dyDescent="0.35">
      <c r="A282" s="8"/>
      <c r="B282" s="8"/>
      <c r="C282" s="8"/>
      <c r="D282" s="13" t="s">
        <v>255</v>
      </c>
      <c r="E282" s="8"/>
      <c r="F282" s="8"/>
      <c r="G282" s="8"/>
    </row>
    <row r="283" spans="1:9" x14ac:dyDescent="0.35">
      <c r="A283" s="6" t="s">
        <v>256</v>
      </c>
      <c r="B283" s="6" t="s">
        <v>201</v>
      </c>
      <c r="C283" s="6" t="s">
        <v>17</v>
      </c>
      <c r="D283" s="13" t="s">
        <v>257</v>
      </c>
      <c r="E283" s="9">
        <v>1E-3</v>
      </c>
      <c r="F283" s="20"/>
      <c r="G283" s="7">
        <f>ROUND(E283*F283,2)</f>
        <v>0</v>
      </c>
      <c r="H283" s="49" t="str">
        <f t="shared" ref="H283" si="74">IF(F283&lt;=0,"INDICAR PRECIO","PRECIO INDICADO")</f>
        <v>INDICAR PRECIO</v>
      </c>
      <c r="I283" s="49"/>
    </row>
    <row r="284" spans="1:9" x14ac:dyDescent="0.35">
      <c r="A284" s="8"/>
      <c r="B284" s="8"/>
      <c r="C284" s="8"/>
      <c r="D284" s="13" t="s">
        <v>257</v>
      </c>
      <c r="E284" s="8"/>
      <c r="F284" s="8"/>
      <c r="G284" s="8"/>
    </row>
    <row r="285" spans="1:9" ht="21" x14ac:dyDescent="0.35">
      <c r="A285" s="6" t="s">
        <v>258</v>
      </c>
      <c r="B285" s="6" t="s">
        <v>201</v>
      </c>
      <c r="C285" s="6" t="s">
        <v>17</v>
      </c>
      <c r="D285" s="13" t="s">
        <v>259</v>
      </c>
      <c r="E285" s="9">
        <v>1E-3</v>
      </c>
      <c r="F285" s="20"/>
      <c r="G285" s="7">
        <f>ROUND(E285*F285,2)</f>
        <v>0</v>
      </c>
      <c r="H285" s="49" t="str">
        <f t="shared" ref="H285" si="75">IF(F285&lt;=0,"INDICAR PRECIO","PRECIO INDICADO")</f>
        <v>INDICAR PRECIO</v>
      </c>
      <c r="I285" s="49"/>
    </row>
    <row r="286" spans="1:9" ht="21" x14ac:dyDescent="0.35">
      <c r="A286" s="8"/>
      <c r="B286" s="8"/>
      <c r="C286" s="8"/>
      <c r="D286" s="13" t="s">
        <v>259</v>
      </c>
      <c r="E286" s="8"/>
      <c r="F286" s="8"/>
      <c r="G286" s="8"/>
    </row>
    <row r="287" spans="1:9" ht="21" x14ac:dyDescent="0.35">
      <c r="A287" s="6" t="s">
        <v>260</v>
      </c>
      <c r="B287" s="6" t="s">
        <v>201</v>
      </c>
      <c r="C287" s="6" t="s">
        <v>17</v>
      </c>
      <c r="D287" s="13" t="s">
        <v>261</v>
      </c>
      <c r="E287" s="9">
        <v>1E-3</v>
      </c>
      <c r="F287" s="20"/>
      <c r="G287" s="7">
        <f>ROUND(E287*F287,2)</f>
        <v>0</v>
      </c>
      <c r="H287" s="49" t="str">
        <f t="shared" ref="H287" si="76">IF(F287&lt;=0,"INDICAR PRECIO","PRECIO INDICADO")</f>
        <v>INDICAR PRECIO</v>
      </c>
      <c r="I287" s="49"/>
    </row>
    <row r="288" spans="1:9" ht="21" x14ac:dyDescent="0.35">
      <c r="A288" s="8"/>
      <c r="B288" s="8"/>
      <c r="C288" s="8"/>
      <c r="D288" s="13" t="s">
        <v>261</v>
      </c>
      <c r="E288" s="8"/>
      <c r="F288" s="8"/>
      <c r="G288" s="8"/>
    </row>
    <row r="289" spans="1:9" x14ac:dyDescent="0.35">
      <c r="A289" s="6" t="s">
        <v>262</v>
      </c>
      <c r="B289" s="6" t="s">
        <v>16</v>
      </c>
      <c r="C289" s="6" t="s">
        <v>17</v>
      </c>
      <c r="D289" s="13" t="s">
        <v>263</v>
      </c>
      <c r="E289" s="9">
        <v>2E-3</v>
      </c>
      <c r="F289" s="20"/>
      <c r="G289" s="7">
        <f>ROUND(E289*F289,2)</f>
        <v>0</v>
      </c>
      <c r="H289" s="49" t="str">
        <f t="shared" ref="H289" si="77">IF(F289&lt;=0,"INDICAR PRECIO","PRECIO INDICADO")</f>
        <v>INDICAR PRECIO</v>
      </c>
      <c r="I289" s="49"/>
    </row>
    <row r="290" spans="1:9" x14ac:dyDescent="0.35">
      <c r="A290" s="8"/>
      <c r="B290" s="8"/>
      <c r="C290" s="8"/>
      <c r="D290" s="13" t="s">
        <v>263</v>
      </c>
      <c r="E290" s="8"/>
      <c r="F290" s="8"/>
      <c r="G290" s="8"/>
    </row>
    <row r="291" spans="1:9" x14ac:dyDescent="0.35">
      <c r="A291" s="6" t="s">
        <v>264</v>
      </c>
      <c r="B291" s="6" t="s">
        <v>16</v>
      </c>
      <c r="C291" s="6" t="s">
        <v>17</v>
      </c>
      <c r="D291" s="13" t="s">
        <v>265</v>
      </c>
      <c r="E291" s="9">
        <v>0.01</v>
      </c>
      <c r="F291" s="20"/>
      <c r="G291" s="7">
        <f>ROUND(E291*F291,2)</f>
        <v>0</v>
      </c>
      <c r="H291" s="49" t="str">
        <f t="shared" ref="H291" si="78">IF(F291&lt;=0,"INDICAR PRECIO","PRECIO INDICADO")</f>
        <v>INDICAR PRECIO</v>
      </c>
      <c r="I291" s="49"/>
    </row>
    <row r="292" spans="1:9" x14ac:dyDescent="0.35">
      <c r="A292" s="8"/>
      <c r="B292" s="8"/>
      <c r="C292" s="8"/>
      <c r="D292" s="13" t="s">
        <v>265</v>
      </c>
      <c r="E292" s="8"/>
      <c r="F292" s="8"/>
      <c r="G292" s="8"/>
    </row>
    <row r="293" spans="1:9" x14ac:dyDescent="0.35">
      <c r="A293" s="6" t="s">
        <v>103</v>
      </c>
      <c r="B293" s="6" t="s">
        <v>61</v>
      </c>
      <c r="C293" s="6" t="s">
        <v>62</v>
      </c>
      <c r="D293" s="13" t="s">
        <v>104</v>
      </c>
      <c r="E293" s="9">
        <v>0.12</v>
      </c>
      <c r="F293" s="20"/>
      <c r="G293" s="7">
        <f>ROUND(E293*F293,2)</f>
        <v>0</v>
      </c>
      <c r="H293" s="49" t="str">
        <f t="shared" ref="H293" si="79">IF(F293&lt;=0,"INDICAR PRECIO","PRECIO INDICADO")</f>
        <v>INDICAR PRECIO</v>
      </c>
      <c r="I293" s="49"/>
    </row>
    <row r="294" spans="1:9" x14ac:dyDescent="0.35">
      <c r="A294" s="8"/>
      <c r="B294" s="8"/>
      <c r="C294" s="8"/>
      <c r="D294" s="18" t="s">
        <v>266</v>
      </c>
      <c r="E294" s="10">
        <v>4.2</v>
      </c>
      <c r="F294" s="11">
        <f>G281+G283+G285+G287+G289+G291+G293</f>
        <v>0</v>
      </c>
      <c r="G294" s="11">
        <f>ROUND(E294*F294,2)</f>
        <v>0</v>
      </c>
    </row>
    <row r="295" spans="1:9" ht="1" customHeight="1" x14ac:dyDescent="0.35">
      <c r="A295" s="12"/>
      <c r="B295" s="12"/>
      <c r="C295" s="12"/>
      <c r="D295" s="19"/>
      <c r="E295" s="12"/>
      <c r="F295" s="12"/>
      <c r="G295" s="12"/>
    </row>
    <row r="296" spans="1:9" x14ac:dyDescent="0.35">
      <c r="A296" s="8"/>
      <c r="B296" s="8"/>
      <c r="C296" s="8"/>
      <c r="D296" s="18" t="s">
        <v>267</v>
      </c>
      <c r="E296" s="14">
        <v>1</v>
      </c>
      <c r="F296" s="11">
        <f>G73+G84+G101+G118+G135+G142+G157+G172+G187+G202+G231+G255+G279</f>
        <v>0</v>
      </c>
      <c r="G296" s="11">
        <f>ROUND(E296*F296,2)</f>
        <v>0</v>
      </c>
    </row>
    <row r="297" spans="1:9" ht="1" customHeight="1" x14ac:dyDescent="0.35">
      <c r="A297" s="12"/>
      <c r="B297" s="12"/>
      <c r="C297" s="12"/>
      <c r="D297" s="19"/>
      <c r="E297" s="12"/>
      <c r="F297" s="12"/>
      <c r="G297" s="12"/>
    </row>
    <row r="298" spans="1:9" x14ac:dyDescent="0.35">
      <c r="A298" s="2" t="s">
        <v>268</v>
      </c>
      <c r="B298" s="2" t="s">
        <v>7</v>
      </c>
      <c r="C298" s="2" t="s">
        <v>8</v>
      </c>
      <c r="D298" s="17" t="s">
        <v>269</v>
      </c>
      <c r="E298" s="3">
        <f>E301</f>
        <v>1</v>
      </c>
      <c r="F298" s="4">
        <f>F301</f>
        <v>0</v>
      </c>
      <c r="G298" s="4">
        <f>G301</f>
        <v>0</v>
      </c>
    </row>
    <row r="299" spans="1:9" x14ac:dyDescent="0.35">
      <c r="A299" s="5" t="s">
        <v>270</v>
      </c>
      <c r="B299" s="6" t="s">
        <v>11</v>
      </c>
      <c r="C299" s="6" t="s">
        <v>8</v>
      </c>
      <c r="D299" s="13" t="s">
        <v>271</v>
      </c>
      <c r="E299" s="10">
        <v>1</v>
      </c>
      <c r="F299" s="20"/>
      <c r="G299" s="7">
        <f>ROUND(E299*F299,2)</f>
        <v>0</v>
      </c>
      <c r="H299" s="49" t="str">
        <f t="shared" ref="H299" si="80">IF(F299&lt;=0,"INDICAR PRECIO","PRECIO INDICADO")</f>
        <v>INDICAR PRECIO</v>
      </c>
      <c r="I299" s="49"/>
    </row>
    <row r="300" spans="1:9" ht="52.5" x14ac:dyDescent="0.35">
      <c r="A300" s="8"/>
      <c r="B300" s="8"/>
      <c r="C300" s="8"/>
      <c r="D300" s="13" t="s">
        <v>272</v>
      </c>
      <c r="E300" s="8"/>
      <c r="F300" s="8"/>
      <c r="G300" s="8"/>
    </row>
    <row r="301" spans="1:9" x14ac:dyDescent="0.35">
      <c r="A301" s="8"/>
      <c r="B301" s="8"/>
      <c r="C301" s="8"/>
      <c r="D301" s="18" t="s">
        <v>273</v>
      </c>
      <c r="E301" s="14">
        <v>1</v>
      </c>
      <c r="F301" s="11">
        <f>G299</f>
        <v>0</v>
      </c>
      <c r="G301" s="11">
        <f>ROUND(E301*F301,2)</f>
        <v>0</v>
      </c>
    </row>
    <row r="302" spans="1:9" ht="1" customHeight="1" x14ac:dyDescent="0.35">
      <c r="A302" s="12"/>
      <c r="B302" s="12"/>
      <c r="C302" s="12"/>
      <c r="D302" s="19"/>
      <c r="E302" s="12"/>
      <c r="F302" s="12"/>
      <c r="G302" s="12"/>
    </row>
    <row r="303" spans="1:9" x14ac:dyDescent="0.35">
      <c r="A303" s="2" t="s">
        <v>274</v>
      </c>
      <c r="B303" s="2" t="s">
        <v>7</v>
      </c>
      <c r="C303" s="2" t="s">
        <v>8</v>
      </c>
      <c r="D303" s="17" t="s">
        <v>275</v>
      </c>
      <c r="E303" s="3">
        <f>E352</f>
        <v>1</v>
      </c>
      <c r="F303" s="4">
        <f>F352</f>
        <v>0</v>
      </c>
      <c r="G303" s="4">
        <f>G352</f>
        <v>0</v>
      </c>
    </row>
    <row r="304" spans="1:9" x14ac:dyDescent="0.35">
      <c r="A304" s="5" t="s">
        <v>276</v>
      </c>
      <c r="B304" s="6" t="s">
        <v>11</v>
      </c>
      <c r="C304" s="6" t="s">
        <v>277</v>
      </c>
      <c r="D304" s="13" t="s">
        <v>278</v>
      </c>
      <c r="E304" s="7">
        <f>E307</f>
        <v>2</v>
      </c>
      <c r="F304" s="7">
        <f>F307</f>
        <v>0</v>
      </c>
      <c r="G304" s="7">
        <f>G307</f>
        <v>0</v>
      </c>
    </row>
    <row r="305" spans="1:9" ht="42" x14ac:dyDescent="0.35">
      <c r="A305" s="8"/>
      <c r="B305" s="8"/>
      <c r="C305" s="8"/>
      <c r="D305" s="13" t="s">
        <v>279</v>
      </c>
      <c r="E305" s="8"/>
      <c r="F305" s="8"/>
      <c r="G305" s="8"/>
    </row>
    <row r="306" spans="1:9" x14ac:dyDescent="0.35">
      <c r="A306" s="6" t="s">
        <v>280</v>
      </c>
      <c r="B306" s="6" t="s">
        <v>20</v>
      </c>
      <c r="C306" s="6" t="s">
        <v>277</v>
      </c>
      <c r="D306" s="13" t="s">
        <v>281</v>
      </c>
      <c r="E306" s="9">
        <v>1</v>
      </c>
      <c r="F306" s="20"/>
      <c r="G306" s="7">
        <f>ROUND(E306*F306,2)</f>
        <v>0</v>
      </c>
      <c r="H306" s="49" t="str">
        <f t="shared" ref="H306" si="81">IF(F306&lt;=0,"INDICAR PRECIO","PRECIO INDICADO")</f>
        <v>INDICAR PRECIO</v>
      </c>
      <c r="I306" s="49"/>
    </row>
    <row r="307" spans="1:9" x14ac:dyDescent="0.35">
      <c r="A307" s="8"/>
      <c r="B307" s="8"/>
      <c r="C307" s="8"/>
      <c r="D307" s="18" t="s">
        <v>282</v>
      </c>
      <c r="E307" s="10">
        <v>2</v>
      </c>
      <c r="F307" s="11">
        <f>G306</f>
        <v>0</v>
      </c>
      <c r="G307" s="11">
        <f>ROUND(E307*F307,2)</f>
        <v>0</v>
      </c>
    </row>
    <row r="308" spans="1:9" ht="1" customHeight="1" x14ac:dyDescent="0.35">
      <c r="A308" s="12"/>
      <c r="B308" s="12"/>
      <c r="C308" s="12"/>
      <c r="D308" s="19"/>
      <c r="E308" s="12"/>
      <c r="F308" s="12"/>
      <c r="G308" s="12"/>
    </row>
    <row r="309" spans="1:9" x14ac:dyDescent="0.35">
      <c r="A309" s="5" t="s">
        <v>283</v>
      </c>
      <c r="B309" s="6" t="s">
        <v>11</v>
      </c>
      <c r="C309" s="6" t="s">
        <v>277</v>
      </c>
      <c r="D309" s="13" t="s">
        <v>284</v>
      </c>
      <c r="E309" s="7">
        <f>E312</f>
        <v>2</v>
      </c>
      <c r="F309" s="7">
        <f>F312</f>
        <v>0</v>
      </c>
      <c r="G309" s="7">
        <f>G312</f>
        <v>0</v>
      </c>
    </row>
    <row r="310" spans="1:9" ht="31.5" x14ac:dyDescent="0.35">
      <c r="A310" s="8"/>
      <c r="B310" s="8"/>
      <c r="C310" s="8"/>
      <c r="D310" s="13" t="s">
        <v>285</v>
      </c>
      <c r="E310" s="8"/>
      <c r="F310" s="8"/>
      <c r="G310" s="8"/>
    </row>
    <row r="311" spans="1:9" x14ac:dyDescent="0.35">
      <c r="A311" s="6" t="s">
        <v>286</v>
      </c>
      <c r="B311" s="6" t="s">
        <v>20</v>
      </c>
      <c r="C311" s="6" t="s">
        <v>277</v>
      </c>
      <c r="D311" s="13" t="s">
        <v>287</v>
      </c>
      <c r="E311" s="9">
        <v>0.33300000000000002</v>
      </c>
      <c r="F311" s="20"/>
      <c r="G311" s="7">
        <f>ROUND(E311*F311,2)</f>
        <v>0</v>
      </c>
      <c r="H311" s="49" t="str">
        <f t="shared" ref="H311" si="82">IF(F311&lt;=0,"INDICAR PRECIO","PRECIO INDICADO")</f>
        <v>INDICAR PRECIO</v>
      </c>
      <c r="I311" s="49"/>
    </row>
    <row r="312" spans="1:9" x14ac:dyDescent="0.35">
      <c r="A312" s="8"/>
      <c r="B312" s="8"/>
      <c r="C312" s="8"/>
      <c r="D312" s="18" t="s">
        <v>288</v>
      </c>
      <c r="E312" s="10">
        <v>2</v>
      </c>
      <c r="F312" s="11">
        <f>G311</f>
        <v>0</v>
      </c>
      <c r="G312" s="11">
        <f>ROUND(E312*F312,2)</f>
        <v>0</v>
      </c>
    </row>
    <row r="313" spans="1:9" ht="1" customHeight="1" x14ac:dyDescent="0.35">
      <c r="A313" s="12"/>
      <c r="B313" s="12"/>
      <c r="C313" s="12"/>
      <c r="D313" s="19"/>
      <c r="E313" s="12"/>
      <c r="F313" s="12"/>
      <c r="G313" s="12"/>
    </row>
    <row r="314" spans="1:9" ht="1" customHeight="1" x14ac:dyDescent="0.35">
      <c r="A314" s="12"/>
      <c r="B314" s="12"/>
      <c r="C314" s="12"/>
      <c r="D314" s="19"/>
      <c r="E314" s="12"/>
      <c r="F314" s="12"/>
      <c r="G314" s="12"/>
    </row>
    <row r="315" spans="1:9" x14ac:dyDescent="0.35">
      <c r="A315" s="5" t="s">
        <v>289</v>
      </c>
      <c r="B315" s="6" t="s">
        <v>11</v>
      </c>
      <c r="C315" s="6" t="s">
        <v>277</v>
      </c>
      <c r="D315" s="13" t="s">
        <v>290</v>
      </c>
      <c r="E315" s="7">
        <f>E318</f>
        <v>2</v>
      </c>
      <c r="F315" s="7">
        <f>F318</f>
        <v>0</v>
      </c>
      <c r="G315" s="7">
        <f>G318</f>
        <v>0</v>
      </c>
    </row>
    <row r="316" spans="1:9" ht="21" x14ac:dyDescent="0.35">
      <c r="A316" s="8"/>
      <c r="B316" s="8"/>
      <c r="C316" s="8"/>
      <c r="D316" s="13" t="s">
        <v>291</v>
      </c>
      <c r="E316" s="8"/>
      <c r="F316" s="8"/>
      <c r="G316" s="8"/>
    </row>
    <row r="317" spans="1:9" x14ac:dyDescent="0.35">
      <c r="A317" s="6" t="s">
        <v>292</v>
      </c>
      <c r="B317" s="6" t="s">
        <v>20</v>
      </c>
      <c r="C317" s="6" t="s">
        <v>277</v>
      </c>
      <c r="D317" s="13" t="s">
        <v>293</v>
      </c>
      <c r="E317" s="9">
        <v>0.33300000000000002</v>
      </c>
      <c r="F317" s="20"/>
      <c r="G317" s="7">
        <f>ROUND(E317*F317,2)</f>
        <v>0</v>
      </c>
      <c r="H317" s="49" t="str">
        <f t="shared" ref="H317" si="83">IF(F317&lt;=0,"INDICAR PRECIO","PRECIO INDICADO")</f>
        <v>INDICAR PRECIO</v>
      </c>
      <c r="I317" s="49"/>
    </row>
    <row r="318" spans="1:9" x14ac:dyDescent="0.35">
      <c r="A318" s="8"/>
      <c r="B318" s="8"/>
      <c r="C318" s="8"/>
      <c r="D318" s="18" t="s">
        <v>294</v>
      </c>
      <c r="E318" s="10">
        <v>2</v>
      </c>
      <c r="F318" s="11">
        <f>G317</f>
        <v>0</v>
      </c>
      <c r="G318" s="11">
        <f>ROUND(E318*F318,2)</f>
        <v>0</v>
      </c>
    </row>
    <row r="319" spans="1:9" ht="1" customHeight="1" x14ac:dyDescent="0.35">
      <c r="A319" s="12"/>
      <c r="B319" s="12"/>
      <c r="C319" s="12"/>
      <c r="D319" s="19"/>
      <c r="E319" s="12"/>
      <c r="F319" s="12"/>
      <c r="G319" s="12"/>
    </row>
    <row r="320" spans="1:9" ht="1" customHeight="1" x14ac:dyDescent="0.35">
      <c r="A320" s="12"/>
      <c r="B320" s="12"/>
      <c r="C320" s="12"/>
      <c r="D320" s="19"/>
      <c r="E320" s="12"/>
      <c r="F320" s="12"/>
      <c r="G320" s="12"/>
    </row>
    <row r="321" spans="1:9" x14ac:dyDescent="0.35">
      <c r="A321" s="5" t="s">
        <v>295</v>
      </c>
      <c r="B321" s="6" t="s">
        <v>11</v>
      </c>
      <c r="C321" s="6" t="s">
        <v>277</v>
      </c>
      <c r="D321" s="13" t="s">
        <v>296</v>
      </c>
      <c r="E321" s="7">
        <f>E324</f>
        <v>3</v>
      </c>
      <c r="F321" s="7">
        <f>F324</f>
        <v>0</v>
      </c>
      <c r="G321" s="7">
        <f>G324</f>
        <v>0</v>
      </c>
    </row>
    <row r="322" spans="1:9" ht="31.5" x14ac:dyDescent="0.35">
      <c r="A322" s="8"/>
      <c r="B322" s="8"/>
      <c r="C322" s="8"/>
      <c r="D322" s="13" t="s">
        <v>297</v>
      </c>
      <c r="E322" s="8"/>
      <c r="F322" s="8"/>
      <c r="G322" s="8"/>
    </row>
    <row r="323" spans="1:9" x14ac:dyDescent="0.35">
      <c r="A323" s="6" t="s">
        <v>298</v>
      </c>
      <c r="B323" s="6" t="s">
        <v>20</v>
      </c>
      <c r="C323" s="6" t="s">
        <v>277</v>
      </c>
      <c r="D323" s="13" t="s">
        <v>299</v>
      </c>
      <c r="E323" s="9">
        <v>0.33300000000000002</v>
      </c>
      <c r="F323" s="20"/>
      <c r="G323" s="7">
        <f>ROUND(E323*F323,2)</f>
        <v>0</v>
      </c>
      <c r="H323" s="49" t="str">
        <f t="shared" ref="H323" si="84">IF(F323&lt;=0,"INDICAR PRECIO","PRECIO INDICADO")</f>
        <v>INDICAR PRECIO</v>
      </c>
      <c r="I323" s="49"/>
    </row>
    <row r="324" spans="1:9" x14ac:dyDescent="0.35">
      <c r="A324" s="8"/>
      <c r="B324" s="8"/>
      <c r="C324" s="8"/>
      <c r="D324" s="18" t="s">
        <v>300</v>
      </c>
      <c r="E324" s="10">
        <v>3</v>
      </c>
      <c r="F324" s="11">
        <f>G323</f>
        <v>0</v>
      </c>
      <c r="G324" s="11">
        <f>ROUND(E324*F324,2)</f>
        <v>0</v>
      </c>
    </row>
    <row r="325" spans="1:9" ht="1" customHeight="1" x14ac:dyDescent="0.35">
      <c r="A325" s="12"/>
      <c r="B325" s="12"/>
      <c r="C325" s="12"/>
      <c r="D325" s="19"/>
      <c r="E325" s="12"/>
      <c r="F325" s="12"/>
      <c r="G325" s="12"/>
    </row>
    <row r="326" spans="1:9" x14ac:dyDescent="0.35">
      <c r="A326" s="5" t="s">
        <v>301</v>
      </c>
      <c r="B326" s="6" t="s">
        <v>11</v>
      </c>
      <c r="C326" s="6" t="s">
        <v>277</v>
      </c>
      <c r="D326" s="13" t="s">
        <v>302</v>
      </c>
      <c r="E326" s="7">
        <f>E329</f>
        <v>2</v>
      </c>
      <c r="F326" s="7">
        <f>F329</f>
        <v>0</v>
      </c>
      <c r="G326" s="7">
        <f>G329</f>
        <v>0</v>
      </c>
    </row>
    <row r="327" spans="1:9" ht="31.5" x14ac:dyDescent="0.35">
      <c r="A327" s="8"/>
      <c r="B327" s="8"/>
      <c r="C327" s="8"/>
      <c r="D327" s="13" t="s">
        <v>303</v>
      </c>
      <c r="E327" s="8"/>
      <c r="F327" s="8"/>
      <c r="G327" s="8"/>
    </row>
    <row r="328" spans="1:9" x14ac:dyDescent="0.35">
      <c r="A328" s="6" t="s">
        <v>304</v>
      </c>
      <c r="B328" s="6" t="s">
        <v>20</v>
      </c>
      <c r="C328" s="6" t="s">
        <v>277</v>
      </c>
      <c r="D328" s="13" t="s">
        <v>305</v>
      </c>
      <c r="E328" s="9">
        <v>1</v>
      </c>
      <c r="F328" s="20"/>
      <c r="G328" s="7">
        <f>ROUND(E328*F328,2)</f>
        <v>0</v>
      </c>
      <c r="H328" s="49" t="str">
        <f t="shared" ref="H328" si="85">IF(F328&lt;=0,"INDICAR PRECIO","PRECIO INDICADO")</f>
        <v>INDICAR PRECIO</v>
      </c>
      <c r="I328" s="49"/>
    </row>
    <row r="329" spans="1:9" x14ac:dyDescent="0.35">
      <c r="A329" s="8"/>
      <c r="B329" s="8"/>
      <c r="C329" s="8"/>
      <c r="D329" s="18" t="s">
        <v>306</v>
      </c>
      <c r="E329" s="10">
        <v>2</v>
      </c>
      <c r="F329" s="11">
        <f>G328</f>
        <v>0</v>
      </c>
      <c r="G329" s="11">
        <f>ROUND(E329*F329,2)</f>
        <v>0</v>
      </c>
    </row>
    <row r="330" spans="1:9" ht="1" customHeight="1" x14ac:dyDescent="0.35">
      <c r="A330" s="12"/>
      <c r="B330" s="12"/>
      <c r="C330" s="12"/>
      <c r="D330" s="19"/>
      <c r="E330" s="12"/>
      <c r="F330" s="12"/>
      <c r="G330" s="12"/>
    </row>
    <row r="331" spans="1:9" x14ac:dyDescent="0.35">
      <c r="A331" s="5" t="s">
        <v>307</v>
      </c>
      <c r="B331" s="6" t="s">
        <v>11</v>
      </c>
      <c r="C331" s="6" t="s">
        <v>277</v>
      </c>
      <c r="D331" s="13" t="s">
        <v>308</v>
      </c>
      <c r="E331" s="7">
        <f>E334</f>
        <v>2</v>
      </c>
      <c r="F331" s="7">
        <f>F334</f>
        <v>0</v>
      </c>
      <c r="G331" s="7">
        <f>G334</f>
        <v>0</v>
      </c>
    </row>
    <row r="332" spans="1:9" ht="21" x14ac:dyDescent="0.35">
      <c r="A332" s="8"/>
      <c r="B332" s="8"/>
      <c r="C332" s="8"/>
      <c r="D332" s="13" t="s">
        <v>309</v>
      </c>
      <c r="E332" s="8"/>
      <c r="F332" s="8"/>
      <c r="G332" s="8"/>
    </row>
    <row r="333" spans="1:9" x14ac:dyDescent="0.35">
      <c r="A333" s="6" t="s">
        <v>310</v>
      </c>
      <c r="B333" s="6" t="s">
        <v>20</v>
      </c>
      <c r="C333" s="6" t="s">
        <v>277</v>
      </c>
      <c r="D333" s="13" t="s">
        <v>311</v>
      </c>
      <c r="E333" s="9">
        <v>1</v>
      </c>
      <c r="F333" s="20"/>
      <c r="G333" s="7">
        <f>ROUND(E333*F333,2)</f>
        <v>0</v>
      </c>
      <c r="H333" s="49" t="str">
        <f t="shared" ref="H333" si="86">IF(F333&lt;=0,"INDICAR PRECIO","PRECIO INDICADO")</f>
        <v>INDICAR PRECIO</v>
      </c>
      <c r="I333" s="49"/>
    </row>
    <row r="334" spans="1:9" x14ac:dyDescent="0.35">
      <c r="A334" s="8"/>
      <c r="B334" s="8"/>
      <c r="C334" s="8"/>
      <c r="D334" s="18" t="s">
        <v>312</v>
      </c>
      <c r="E334" s="10">
        <v>2</v>
      </c>
      <c r="F334" s="11">
        <f>G333</f>
        <v>0</v>
      </c>
      <c r="G334" s="11">
        <f>ROUND(E334*F334,2)</f>
        <v>0</v>
      </c>
    </row>
    <row r="335" spans="1:9" ht="1" customHeight="1" x14ac:dyDescent="0.35">
      <c r="A335" s="12"/>
      <c r="B335" s="12"/>
      <c r="C335" s="12"/>
      <c r="D335" s="19"/>
      <c r="E335" s="12"/>
      <c r="F335" s="12"/>
      <c r="G335" s="12"/>
    </row>
    <row r="336" spans="1:9" x14ac:dyDescent="0.35">
      <c r="A336" s="5" t="s">
        <v>313</v>
      </c>
      <c r="B336" s="6" t="s">
        <v>11</v>
      </c>
      <c r="C336" s="6" t="s">
        <v>277</v>
      </c>
      <c r="D336" s="13" t="s">
        <v>314</v>
      </c>
      <c r="E336" s="7">
        <f>E339</f>
        <v>1</v>
      </c>
      <c r="F336" s="7">
        <f>F339</f>
        <v>0</v>
      </c>
      <c r="G336" s="7">
        <f>G339</f>
        <v>0</v>
      </c>
    </row>
    <row r="337" spans="1:9" ht="31.5" x14ac:dyDescent="0.35">
      <c r="A337" s="8"/>
      <c r="B337" s="8"/>
      <c r="C337" s="8"/>
      <c r="D337" s="13" t="s">
        <v>315</v>
      </c>
      <c r="E337" s="8"/>
      <c r="F337" s="8"/>
      <c r="G337" s="8"/>
    </row>
    <row r="338" spans="1:9" ht="14.5" customHeight="1" x14ac:dyDescent="0.35">
      <c r="A338" s="6" t="s">
        <v>316</v>
      </c>
      <c r="B338" s="6" t="s">
        <v>20</v>
      </c>
      <c r="C338" s="6" t="s">
        <v>277</v>
      </c>
      <c r="D338" s="13" t="s">
        <v>317</v>
      </c>
      <c r="E338" s="9">
        <v>1</v>
      </c>
      <c r="F338" s="20"/>
      <c r="G338" s="7">
        <f>ROUND(E338*F338,2)</f>
        <v>0</v>
      </c>
      <c r="H338" s="49" t="str">
        <f t="shared" ref="H338" si="87">IF(F338&lt;=0,"INDICAR PRECIO","PRECIO INDICADO")</f>
        <v>INDICAR PRECIO</v>
      </c>
      <c r="I338" s="49"/>
    </row>
    <row r="339" spans="1:9" x14ac:dyDescent="0.35">
      <c r="A339" s="8"/>
      <c r="B339" s="8"/>
      <c r="C339" s="8"/>
      <c r="D339" s="18" t="s">
        <v>318</v>
      </c>
      <c r="E339" s="10">
        <v>1</v>
      </c>
      <c r="F339" s="11">
        <f>G338</f>
        <v>0</v>
      </c>
      <c r="G339" s="11">
        <f>ROUND(E339*F339,2)</f>
        <v>0</v>
      </c>
    </row>
    <row r="340" spans="1:9" ht="1" customHeight="1" x14ac:dyDescent="0.35">
      <c r="A340" s="12"/>
      <c r="B340" s="12"/>
      <c r="C340" s="12"/>
      <c r="D340" s="19"/>
      <c r="E340" s="12"/>
      <c r="F340" s="12"/>
      <c r="G340" s="12"/>
    </row>
    <row r="341" spans="1:9" x14ac:dyDescent="0.35">
      <c r="A341" s="5" t="s">
        <v>319</v>
      </c>
      <c r="B341" s="6" t="s">
        <v>11</v>
      </c>
      <c r="C341" s="6" t="s">
        <v>277</v>
      </c>
      <c r="D341" s="13" t="s">
        <v>320</v>
      </c>
      <c r="E341" s="7">
        <f>E346</f>
        <v>1</v>
      </c>
      <c r="F341" s="7">
        <f>F346</f>
        <v>0</v>
      </c>
      <c r="G341" s="7">
        <f>G346</f>
        <v>0</v>
      </c>
    </row>
    <row r="342" spans="1:9" ht="42" x14ac:dyDescent="0.35">
      <c r="A342" s="8"/>
      <c r="B342" s="8"/>
      <c r="C342" s="8"/>
      <c r="D342" s="13" t="s">
        <v>321</v>
      </c>
      <c r="E342" s="8"/>
      <c r="F342" s="8"/>
      <c r="G342" s="8"/>
    </row>
    <row r="343" spans="1:9" x14ac:dyDescent="0.35">
      <c r="A343" s="6" t="s">
        <v>198</v>
      </c>
      <c r="B343" s="6" t="s">
        <v>16</v>
      </c>
      <c r="C343" s="6" t="s">
        <v>17</v>
      </c>
      <c r="D343" s="13" t="s">
        <v>199</v>
      </c>
      <c r="E343" s="9">
        <v>0.1</v>
      </c>
      <c r="F343" s="20"/>
      <c r="G343" s="7">
        <f>ROUND(E343*F343,2)</f>
        <v>0</v>
      </c>
      <c r="H343" s="49" t="str">
        <f t="shared" ref="H343:H345" si="88">IF(F343&lt;=0,"INDICAR PRECIO","PRECIO INDICADO")</f>
        <v>INDICAR PRECIO</v>
      </c>
      <c r="I343" s="49"/>
    </row>
    <row r="344" spans="1:9" x14ac:dyDescent="0.35">
      <c r="A344" s="6" t="s">
        <v>322</v>
      </c>
      <c r="B344" s="6" t="s">
        <v>20</v>
      </c>
      <c r="C344" s="6" t="s">
        <v>277</v>
      </c>
      <c r="D344" s="13" t="s">
        <v>323</v>
      </c>
      <c r="E344" s="9">
        <v>1</v>
      </c>
      <c r="F344" s="20"/>
      <c r="G344" s="7">
        <f>ROUND(E344*F344,2)</f>
        <v>0</v>
      </c>
      <c r="H344" s="49" t="str">
        <f t="shared" si="88"/>
        <v>INDICAR PRECIO</v>
      </c>
      <c r="I344" s="49"/>
    </row>
    <row r="345" spans="1:9" x14ac:dyDescent="0.35">
      <c r="A345" s="6" t="s">
        <v>324</v>
      </c>
      <c r="B345" s="6" t="s">
        <v>20</v>
      </c>
      <c r="C345" s="6" t="s">
        <v>277</v>
      </c>
      <c r="D345" s="13" t="s">
        <v>325</v>
      </c>
      <c r="E345" s="9">
        <v>1</v>
      </c>
      <c r="F345" s="20"/>
      <c r="G345" s="7">
        <f>ROUND(E345*F345,2)</f>
        <v>0</v>
      </c>
      <c r="H345" s="49" t="str">
        <f t="shared" si="88"/>
        <v>INDICAR PRECIO</v>
      </c>
      <c r="I345" s="49"/>
    </row>
    <row r="346" spans="1:9" x14ac:dyDescent="0.35">
      <c r="A346" s="8"/>
      <c r="B346" s="8"/>
      <c r="C346" s="8"/>
      <c r="D346" s="18" t="s">
        <v>326</v>
      </c>
      <c r="E346" s="10">
        <v>1</v>
      </c>
      <c r="F346" s="11">
        <f>SUM(G343:G345)</f>
        <v>0</v>
      </c>
      <c r="G346" s="11">
        <f>ROUND(E346*F346,2)</f>
        <v>0</v>
      </c>
    </row>
    <row r="347" spans="1:9" ht="1" customHeight="1" x14ac:dyDescent="0.35">
      <c r="A347" s="12"/>
      <c r="B347" s="12"/>
      <c r="C347" s="12"/>
      <c r="D347" s="19"/>
      <c r="E347" s="12"/>
      <c r="F347" s="12"/>
      <c r="G347" s="12"/>
    </row>
    <row r="348" spans="1:9" x14ac:dyDescent="0.35">
      <c r="A348" s="5" t="s">
        <v>327</v>
      </c>
      <c r="B348" s="6" t="s">
        <v>11</v>
      </c>
      <c r="C348" s="6" t="s">
        <v>277</v>
      </c>
      <c r="D348" s="13" t="s">
        <v>328</v>
      </c>
      <c r="E348" s="10">
        <v>1</v>
      </c>
      <c r="F348" s="20"/>
      <c r="G348" s="7">
        <f>ROUND(E348*F348,2)</f>
        <v>0</v>
      </c>
      <c r="H348" s="49" t="str">
        <f t="shared" ref="H348" si="89">IF(F348&lt;=0,"INDICAR PRECIO","PRECIO INDICADO")</f>
        <v>INDICAR PRECIO</v>
      </c>
      <c r="I348" s="49"/>
    </row>
    <row r="349" spans="1:9" ht="31.5" x14ac:dyDescent="0.35">
      <c r="A349" s="8"/>
      <c r="B349" s="8"/>
      <c r="C349" s="8"/>
      <c r="D349" s="13" t="s">
        <v>329</v>
      </c>
      <c r="E349" s="8"/>
      <c r="F349" s="8"/>
      <c r="G349" s="8"/>
    </row>
    <row r="350" spans="1:9" x14ac:dyDescent="0.35">
      <c r="A350" s="5" t="s">
        <v>330</v>
      </c>
      <c r="B350" s="6" t="s">
        <v>11</v>
      </c>
      <c r="C350" s="6" t="s">
        <v>12</v>
      </c>
      <c r="D350" s="13" t="s">
        <v>331</v>
      </c>
      <c r="E350" s="10">
        <v>1</v>
      </c>
      <c r="F350" s="20"/>
      <c r="G350" s="7">
        <f>ROUND(E350*F350,2)</f>
        <v>0</v>
      </c>
      <c r="H350" s="49" t="str">
        <f t="shared" ref="H350" si="90">IF(F350&lt;=0,"INDICAR PRECIO","PRECIO INDICADO")</f>
        <v>INDICAR PRECIO</v>
      </c>
      <c r="I350" s="49"/>
    </row>
    <row r="351" spans="1:9" ht="42" x14ac:dyDescent="0.35">
      <c r="A351" s="8"/>
      <c r="B351" s="8"/>
      <c r="C351" s="8"/>
      <c r="D351" s="13" t="s">
        <v>332</v>
      </c>
      <c r="E351" s="8"/>
      <c r="F351" s="8"/>
      <c r="G351" s="8"/>
    </row>
    <row r="352" spans="1:9" x14ac:dyDescent="0.35">
      <c r="A352" s="8"/>
      <c r="B352" s="8"/>
      <c r="C352" s="8"/>
      <c r="D352" s="18" t="s">
        <v>333</v>
      </c>
      <c r="E352" s="14">
        <v>1</v>
      </c>
      <c r="F352" s="11">
        <f>G304+G309+G315+G321+G326+G331+G336+G341+G348+G350</f>
        <v>0</v>
      </c>
      <c r="G352" s="11">
        <f>ROUND(E352*F352,2)</f>
        <v>0</v>
      </c>
    </row>
    <row r="353" spans="1:9" ht="1" customHeight="1" x14ac:dyDescent="0.35">
      <c r="A353" s="12"/>
      <c r="B353" s="12"/>
      <c r="C353" s="12"/>
      <c r="D353" s="19"/>
      <c r="E353" s="12"/>
      <c r="F353" s="12"/>
      <c r="G353" s="12"/>
    </row>
    <row r="354" spans="1:9" x14ac:dyDescent="0.35">
      <c r="A354" s="2" t="s">
        <v>334</v>
      </c>
      <c r="B354" s="2" t="s">
        <v>7</v>
      </c>
      <c r="C354" s="2" t="s">
        <v>8</v>
      </c>
      <c r="D354" s="17" t="s">
        <v>335</v>
      </c>
      <c r="E354" s="3">
        <f>E366</f>
        <v>1</v>
      </c>
      <c r="F354" s="4">
        <f>F366</f>
        <v>0</v>
      </c>
      <c r="G354" s="4">
        <f>G366</f>
        <v>0</v>
      </c>
    </row>
    <row r="355" spans="1:9" x14ac:dyDescent="0.35">
      <c r="A355" s="5" t="s">
        <v>336</v>
      </c>
      <c r="B355" s="6" t="s">
        <v>11</v>
      </c>
      <c r="C355" s="6" t="s">
        <v>277</v>
      </c>
      <c r="D355" s="13" t="s">
        <v>337</v>
      </c>
      <c r="E355" s="10">
        <v>1</v>
      </c>
      <c r="F355" s="20"/>
      <c r="G355" s="7">
        <f>ROUND(E355*F355,2)</f>
        <v>0</v>
      </c>
      <c r="H355" s="49" t="str">
        <f t="shared" ref="H355" si="91">IF(F355&lt;=0,"INDICAR PRECIO","PRECIO INDICADO")</f>
        <v>INDICAR PRECIO</v>
      </c>
      <c r="I355" s="49"/>
    </row>
    <row r="356" spans="1:9" ht="178.5" x14ac:dyDescent="0.35">
      <c r="A356" s="8"/>
      <c r="B356" s="8"/>
      <c r="C356" s="8"/>
      <c r="D356" s="13" t="s">
        <v>338</v>
      </c>
      <c r="E356" s="8"/>
      <c r="F356" s="8"/>
      <c r="G356" s="8"/>
    </row>
    <row r="357" spans="1:9" x14ac:dyDescent="0.35">
      <c r="A357" s="5" t="s">
        <v>339</v>
      </c>
      <c r="B357" s="6" t="s">
        <v>11</v>
      </c>
      <c r="C357" s="6" t="s">
        <v>277</v>
      </c>
      <c r="D357" s="13" t="s">
        <v>340</v>
      </c>
      <c r="E357" s="7">
        <f>E360</f>
        <v>1</v>
      </c>
      <c r="F357" s="7">
        <f>F360</f>
        <v>0</v>
      </c>
      <c r="G357" s="7">
        <f>G360</f>
        <v>0</v>
      </c>
    </row>
    <row r="358" spans="1:9" ht="42" x14ac:dyDescent="0.35">
      <c r="A358" s="8"/>
      <c r="B358" s="8"/>
      <c r="C358" s="8"/>
      <c r="D358" s="13" t="s">
        <v>341</v>
      </c>
      <c r="E358" s="8"/>
      <c r="F358" s="8"/>
      <c r="G358" s="8"/>
    </row>
    <row r="359" spans="1:9" x14ac:dyDescent="0.35">
      <c r="A359" s="6" t="s">
        <v>342</v>
      </c>
      <c r="B359" s="6" t="s">
        <v>16</v>
      </c>
      <c r="C359" s="6" t="s">
        <v>343</v>
      </c>
      <c r="D359" s="13" t="s">
        <v>344</v>
      </c>
      <c r="E359" s="9">
        <v>1</v>
      </c>
      <c r="F359" s="20"/>
      <c r="G359" s="7">
        <f>ROUND(E359*F359,2)</f>
        <v>0</v>
      </c>
      <c r="H359" s="49" t="str">
        <f t="shared" ref="H359" si="92">IF(F359&lt;=0,"INDICAR PRECIO","PRECIO INDICADO")</f>
        <v>INDICAR PRECIO</v>
      </c>
      <c r="I359" s="49"/>
    </row>
    <row r="360" spans="1:9" x14ac:dyDescent="0.35">
      <c r="A360" s="8"/>
      <c r="B360" s="8"/>
      <c r="C360" s="8"/>
      <c r="D360" s="18" t="s">
        <v>345</v>
      </c>
      <c r="E360" s="10">
        <v>1</v>
      </c>
      <c r="F360" s="11">
        <f>G359</f>
        <v>0</v>
      </c>
      <c r="G360" s="11">
        <f>ROUND(E360*F360,2)</f>
        <v>0</v>
      </c>
    </row>
    <row r="361" spans="1:9" ht="1" customHeight="1" x14ac:dyDescent="0.35">
      <c r="A361" s="12"/>
      <c r="B361" s="12"/>
      <c r="C361" s="12"/>
      <c r="D361" s="19"/>
      <c r="E361" s="12"/>
      <c r="F361" s="12"/>
      <c r="G361" s="12"/>
    </row>
    <row r="362" spans="1:9" ht="1" customHeight="1" x14ac:dyDescent="0.35">
      <c r="A362" s="12"/>
      <c r="B362" s="12"/>
      <c r="C362" s="12"/>
      <c r="D362" s="19"/>
      <c r="E362" s="12"/>
      <c r="F362" s="12"/>
      <c r="G362" s="12"/>
    </row>
    <row r="363" spans="1:9" ht="1" customHeight="1" x14ac:dyDescent="0.35">
      <c r="A363" s="12"/>
      <c r="B363" s="12"/>
      <c r="C363" s="12"/>
      <c r="D363" s="19"/>
      <c r="E363" s="12"/>
      <c r="F363" s="12"/>
      <c r="G363" s="12"/>
    </row>
    <row r="364" spans="1:9" x14ac:dyDescent="0.35">
      <c r="A364" s="5" t="s">
        <v>346</v>
      </c>
      <c r="B364" s="6" t="s">
        <v>11</v>
      </c>
      <c r="C364" s="6" t="s">
        <v>277</v>
      </c>
      <c r="D364" s="13" t="s">
        <v>347</v>
      </c>
      <c r="E364" s="10">
        <v>1</v>
      </c>
      <c r="F364" s="20"/>
      <c r="G364" s="7">
        <f>ROUND(E364*F364,2)</f>
        <v>0</v>
      </c>
      <c r="H364" s="49" t="str">
        <f t="shared" ref="H364" si="93">IF(F364&lt;=0,"INDICAR PRECIO","PRECIO INDICADO")</f>
        <v>INDICAR PRECIO</v>
      </c>
      <c r="I364" s="49"/>
    </row>
    <row r="365" spans="1:9" ht="31.5" x14ac:dyDescent="0.35">
      <c r="A365" s="8"/>
      <c r="B365" s="8"/>
      <c r="C365" s="8"/>
      <c r="D365" s="13" t="s">
        <v>348</v>
      </c>
      <c r="E365" s="8"/>
      <c r="F365" s="8"/>
      <c r="G365" s="8"/>
    </row>
    <row r="366" spans="1:9" x14ac:dyDescent="0.35">
      <c r="A366" s="8"/>
      <c r="B366" s="8"/>
      <c r="C366" s="8"/>
      <c r="D366" s="18" t="s">
        <v>349</v>
      </c>
      <c r="E366" s="14">
        <v>1</v>
      </c>
      <c r="F366" s="11">
        <f>G355+G357+G364</f>
        <v>0</v>
      </c>
      <c r="G366" s="11">
        <f>ROUND(E366*F366,2)</f>
        <v>0</v>
      </c>
    </row>
    <row r="367" spans="1:9" ht="1" customHeight="1" x14ac:dyDescent="0.35">
      <c r="A367" s="12"/>
      <c r="B367" s="12"/>
      <c r="C367" s="12"/>
      <c r="D367" s="19"/>
      <c r="E367" s="12"/>
      <c r="F367" s="12"/>
      <c r="G367" s="12"/>
    </row>
    <row r="368" spans="1:9" x14ac:dyDescent="0.35">
      <c r="A368" s="2" t="s">
        <v>350</v>
      </c>
      <c r="B368" s="2" t="s">
        <v>7</v>
      </c>
      <c r="C368" s="2" t="s">
        <v>8</v>
      </c>
      <c r="D368" s="17" t="s">
        <v>351</v>
      </c>
      <c r="E368" s="3">
        <f>E375</f>
        <v>1</v>
      </c>
      <c r="F368" s="4">
        <f>F375</f>
        <v>0</v>
      </c>
      <c r="G368" s="4">
        <f>G375</f>
        <v>0</v>
      </c>
    </row>
    <row r="369" spans="1:11" x14ac:dyDescent="0.35">
      <c r="A369" s="5" t="s">
        <v>352</v>
      </c>
      <c r="B369" s="6" t="s">
        <v>11</v>
      </c>
      <c r="C369" s="6" t="s">
        <v>191</v>
      </c>
      <c r="D369" s="13" t="s">
        <v>353</v>
      </c>
      <c r="E369" s="10">
        <v>5</v>
      </c>
      <c r="F369" s="20"/>
      <c r="G369" s="7">
        <f>ROUND(E369*F369,2)</f>
        <v>0</v>
      </c>
      <c r="H369" s="49" t="str">
        <f t="shared" ref="H369" si="94">IF(F369&lt;=0,"INDICAR PRECIO","PRECIO INDICADO")</f>
        <v>INDICAR PRECIO</v>
      </c>
      <c r="I369" s="49"/>
    </row>
    <row r="370" spans="1:11" ht="105" x14ac:dyDescent="0.35">
      <c r="A370" s="8"/>
      <c r="B370" s="8"/>
      <c r="C370" s="8"/>
      <c r="D370" s="13" t="s">
        <v>354</v>
      </c>
      <c r="E370" s="8"/>
      <c r="F370" s="8"/>
      <c r="G370" s="8"/>
    </row>
    <row r="371" spans="1:11" x14ac:dyDescent="0.35">
      <c r="A371" s="5" t="s">
        <v>355</v>
      </c>
      <c r="B371" s="6" t="s">
        <v>11</v>
      </c>
      <c r="C371" s="6" t="s">
        <v>356</v>
      </c>
      <c r="D371" s="13" t="s">
        <v>357</v>
      </c>
      <c r="E371" s="10">
        <v>5</v>
      </c>
      <c r="F371" s="20"/>
      <c r="G371" s="7">
        <f>ROUND(E371*F371,2)</f>
        <v>0</v>
      </c>
      <c r="H371" s="49" t="str">
        <f t="shared" ref="H371" si="95">IF(F371&lt;=0,"INDICAR PRECIO","PRECIO INDICADO")</f>
        <v>INDICAR PRECIO</v>
      </c>
      <c r="I371" s="49"/>
    </row>
    <row r="372" spans="1:11" ht="21" x14ac:dyDescent="0.35">
      <c r="A372" s="8"/>
      <c r="B372" s="8"/>
      <c r="C372" s="8"/>
      <c r="D372" s="13" t="s">
        <v>358</v>
      </c>
      <c r="E372" s="8"/>
      <c r="F372" s="8"/>
      <c r="G372" s="8"/>
    </row>
    <row r="373" spans="1:11" x14ac:dyDescent="0.35">
      <c r="A373" s="5" t="s">
        <v>359</v>
      </c>
      <c r="B373" s="6" t="s">
        <v>11</v>
      </c>
      <c r="C373" s="6" t="s">
        <v>356</v>
      </c>
      <c r="D373" s="13" t="s">
        <v>360</v>
      </c>
      <c r="E373" s="10">
        <v>5</v>
      </c>
      <c r="F373" s="20"/>
      <c r="G373" s="7">
        <f>ROUND(E373*F373,2)</f>
        <v>0</v>
      </c>
      <c r="H373" s="49" t="str">
        <f t="shared" ref="H373" si="96">IF(F373&lt;=0,"INDICAR PRECIO","PRECIO INDICADO")</f>
        <v>INDICAR PRECIO</v>
      </c>
      <c r="I373" s="49"/>
    </row>
    <row r="374" spans="1:11" x14ac:dyDescent="0.35">
      <c r="A374" s="8"/>
      <c r="B374" s="8"/>
      <c r="C374" s="8"/>
      <c r="D374" s="13" t="s">
        <v>361</v>
      </c>
      <c r="E374" s="8"/>
      <c r="F374" s="8"/>
      <c r="G374" s="8"/>
    </row>
    <row r="375" spans="1:11" x14ac:dyDescent="0.35">
      <c r="A375" s="8"/>
      <c r="B375" s="8"/>
      <c r="C375" s="8"/>
      <c r="D375" s="18" t="s">
        <v>362</v>
      </c>
      <c r="E375" s="14">
        <v>1</v>
      </c>
      <c r="F375" s="11">
        <f>G369+G371+G373</f>
        <v>0</v>
      </c>
      <c r="G375" s="11">
        <f>ROUND(E375*F375,2)</f>
        <v>0</v>
      </c>
    </row>
    <row r="376" spans="1:11" ht="1" customHeight="1" x14ac:dyDescent="0.35">
      <c r="A376" s="12"/>
      <c r="B376" s="12"/>
      <c r="C376" s="12"/>
      <c r="D376" s="19"/>
      <c r="E376" s="12"/>
      <c r="F376" s="12"/>
      <c r="G376" s="12"/>
    </row>
    <row r="377" spans="1:11" x14ac:dyDescent="0.35">
      <c r="A377" s="8"/>
      <c r="B377" s="8"/>
      <c r="C377" s="8"/>
      <c r="D377" s="18" t="s">
        <v>363</v>
      </c>
      <c r="E377" s="14">
        <v>1</v>
      </c>
      <c r="F377" s="11">
        <f>G5+G30+G72+G298+G303+G354+G368</f>
        <v>0</v>
      </c>
      <c r="G377" s="11">
        <f>ROUND(E377*F377,2)</f>
        <v>0</v>
      </c>
    </row>
    <row r="378" spans="1:11" ht="1" customHeight="1" x14ac:dyDescent="0.35">
      <c r="A378" s="12"/>
      <c r="B378" s="12"/>
      <c r="C378" s="12"/>
      <c r="D378" s="19"/>
      <c r="E378" s="12"/>
      <c r="F378" s="12"/>
      <c r="G378" s="12"/>
    </row>
    <row r="384" spans="1:11" ht="27.65" customHeight="1" x14ac:dyDescent="0.35">
      <c r="D384" s="44" t="s">
        <v>364</v>
      </c>
      <c r="E384" s="44"/>
      <c r="F384" s="45" t="str">
        <f>IF(COUNTIF(H6:I374,"INDICAR PRECIO"),"OFERTA INCOMPLETA",F377)</f>
        <v>OFERTA INCOMPLETA</v>
      </c>
      <c r="G384" s="45"/>
      <c r="H384" s="21"/>
      <c r="I384" s="22"/>
      <c r="J384" s="21"/>
      <c r="K384" s="21"/>
    </row>
    <row r="385" spans="4:11" x14ac:dyDescent="0.35">
      <c r="D385" s="50"/>
      <c r="E385" s="51"/>
      <c r="F385" s="51"/>
      <c r="G385" s="52"/>
      <c r="H385" s="21"/>
      <c r="I385" s="22"/>
      <c r="J385" s="21"/>
      <c r="K385" s="23"/>
    </row>
    <row r="386" spans="4:11" ht="23.15" customHeight="1" x14ac:dyDescent="0.35">
      <c r="D386" s="53" t="s">
        <v>365</v>
      </c>
      <c r="E386" s="54"/>
      <c r="F386" s="45" t="str">
        <f>IF(COUNTIF(H7:I375,"INDICAR PRECIO"),"OFERTA INCOMPLETA",ROUND(F384*0.05,2))</f>
        <v>OFERTA INCOMPLETA</v>
      </c>
      <c r="G386" s="45"/>
      <c r="H386" s="21"/>
      <c r="I386" s="22"/>
      <c r="J386" s="21"/>
      <c r="K386" s="21"/>
    </row>
    <row r="387" spans="4:11" ht="20.5" customHeight="1" x14ac:dyDescent="0.35">
      <c r="D387" s="44" t="s">
        <v>366</v>
      </c>
      <c r="E387" s="44"/>
      <c r="F387" s="45" t="str">
        <f>IF(COUNTIF(H7:I375,"INDICAR PRECIO"),"OFERTA INCOMPLETA",ROUND(F384*0.05,2))</f>
        <v>OFERTA INCOMPLETA</v>
      </c>
      <c r="G387" s="45"/>
      <c r="H387" s="21"/>
      <c r="I387" s="22"/>
      <c r="J387" s="21"/>
      <c r="K387" s="21"/>
    </row>
    <row r="388" spans="4:11" x14ac:dyDescent="0.35">
      <c r="D388" s="24"/>
      <c r="E388" s="24"/>
      <c r="F388" s="25"/>
      <c r="G388" s="25"/>
      <c r="H388" s="21"/>
      <c r="I388" s="22"/>
      <c r="J388" s="21"/>
      <c r="K388" s="21"/>
    </row>
    <row r="389" spans="4:11" ht="93" customHeight="1" x14ac:dyDescent="0.35">
      <c r="D389" s="46" t="s">
        <v>367</v>
      </c>
      <c r="E389" s="46"/>
      <c r="F389" s="47" t="str">
        <f>IF(COUNTIF(H8:I375,"INDICAR PRECIO"),"OFERTA INCOMPLETA",F384+F386+F387)</f>
        <v>OFERTA INCOMPLETA</v>
      </c>
      <c r="G389" s="47"/>
      <c r="H389" s="26" t="s">
        <v>368</v>
      </c>
      <c r="I389" s="27">
        <v>114230.69</v>
      </c>
      <c r="J389" s="48" t="s">
        <v>369</v>
      </c>
      <c r="K389" s="48"/>
    </row>
    <row r="390" spans="4:11" ht="72.650000000000006" customHeight="1" x14ac:dyDescent="0.35">
      <c r="D390" s="21"/>
      <c r="E390" s="28"/>
      <c r="F390" s="28"/>
      <c r="G390" s="28"/>
      <c r="H390" s="28"/>
      <c r="I390" s="28"/>
      <c r="J390" s="21"/>
      <c r="K390" s="29"/>
    </row>
    <row r="391" spans="4:11" ht="61.5" customHeight="1" x14ac:dyDescent="0.35">
      <c r="D391" s="46" t="str">
        <f>IF(F389&gt;I389,"OFERTA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391" s="46"/>
      <c r="F391" s="28"/>
      <c r="G391" s="28"/>
      <c r="H391" s="28"/>
      <c r="I391" s="28"/>
      <c r="J391" s="21"/>
      <c r="K391" s="21"/>
    </row>
    <row r="392" spans="4:11" ht="102" customHeight="1" x14ac:dyDescent="0.35">
      <c r="D392" s="55" t="s">
        <v>370</v>
      </c>
      <c r="E392" s="55"/>
      <c r="F392" s="30"/>
      <c r="G392" s="30"/>
      <c r="H392" s="28"/>
      <c r="I392" s="28"/>
      <c r="J392" s="21"/>
      <c r="K392" s="21"/>
    </row>
  </sheetData>
  <sheetProtection algorithmName="SHA-512" hashValue="E1ZVyLxrERqIvvGR7X7h5mMhkjEVZekwBGBx6C490Hahlef55Mqdl/uOhPclIwM9EZt9QXn/tHaXOyw8U59hPw==" saltValue="sDed1S+ohKh+1UaW2ucpCw==" spinCount="100000" sheet="1" objects="1" scenarios="1"/>
  <mergeCells count="156">
    <mergeCell ref="H21:I21"/>
    <mergeCell ref="H22:I22"/>
    <mergeCell ref="H23:I23"/>
    <mergeCell ref="H26:I26"/>
    <mergeCell ref="H33:I33"/>
    <mergeCell ref="H34:I34"/>
    <mergeCell ref="H8:I8"/>
    <mergeCell ref="H9:I9"/>
    <mergeCell ref="H14:I14"/>
    <mergeCell ref="H15:I15"/>
    <mergeCell ref="H16:I16"/>
    <mergeCell ref="H53:I53"/>
    <mergeCell ref="H54:I54"/>
    <mergeCell ref="H55:I55"/>
    <mergeCell ref="H56:I56"/>
    <mergeCell ref="H57:I57"/>
    <mergeCell ref="H58:I58"/>
    <mergeCell ref="H39:I39"/>
    <mergeCell ref="H40:I40"/>
    <mergeCell ref="H45:I45"/>
    <mergeCell ref="H46:I46"/>
    <mergeCell ref="H47:I47"/>
    <mergeCell ref="H52:I52"/>
    <mergeCell ref="H77:I77"/>
    <mergeCell ref="H79:I79"/>
    <mergeCell ref="H81:I81"/>
    <mergeCell ref="H86:I86"/>
    <mergeCell ref="H88:I88"/>
    <mergeCell ref="H90:I90"/>
    <mergeCell ref="H59:I59"/>
    <mergeCell ref="H60:I60"/>
    <mergeCell ref="H65:I65"/>
    <mergeCell ref="H66:I66"/>
    <mergeCell ref="H67:I67"/>
    <mergeCell ref="H75:I75"/>
    <mergeCell ref="H107:I107"/>
    <mergeCell ref="H109:I109"/>
    <mergeCell ref="H111:I111"/>
    <mergeCell ref="H113:I113"/>
    <mergeCell ref="H115:I115"/>
    <mergeCell ref="H120:I120"/>
    <mergeCell ref="H92:I92"/>
    <mergeCell ref="H94:I94"/>
    <mergeCell ref="H96:I96"/>
    <mergeCell ref="H98:I98"/>
    <mergeCell ref="H103:I103"/>
    <mergeCell ref="H105:I105"/>
    <mergeCell ref="H137:I137"/>
    <mergeCell ref="H138:I138"/>
    <mergeCell ref="H139:I139"/>
    <mergeCell ref="H144:I144"/>
    <mergeCell ref="H146:I146"/>
    <mergeCell ref="H148:I148"/>
    <mergeCell ref="H122:I122"/>
    <mergeCell ref="H124:I124"/>
    <mergeCell ref="H126:I126"/>
    <mergeCell ref="H128:I128"/>
    <mergeCell ref="H130:I130"/>
    <mergeCell ref="H132:I132"/>
    <mergeCell ref="H165:I165"/>
    <mergeCell ref="H167:I167"/>
    <mergeCell ref="H169:I169"/>
    <mergeCell ref="H174:I174"/>
    <mergeCell ref="H176:I176"/>
    <mergeCell ref="H178:I178"/>
    <mergeCell ref="H150:I150"/>
    <mergeCell ref="H152:I152"/>
    <mergeCell ref="H154:I154"/>
    <mergeCell ref="H159:I159"/>
    <mergeCell ref="H161:I161"/>
    <mergeCell ref="H163:I163"/>
    <mergeCell ref="H195:I195"/>
    <mergeCell ref="H197:I197"/>
    <mergeCell ref="H199:I199"/>
    <mergeCell ref="H204:I204"/>
    <mergeCell ref="H205:I205"/>
    <mergeCell ref="H206:I206"/>
    <mergeCell ref="H180:I180"/>
    <mergeCell ref="H182:I182"/>
    <mergeCell ref="H184:I184"/>
    <mergeCell ref="H189:I189"/>
    <mergeCell ref="H191:I191"/>
    <mergeCell ref="H193:I193"/>
    <mergeCell ref="H223:I223"/>
    <mergeCell ref="H224:I224"/>
    <mergeCell ref="H225:I225"/>
    <mergeCell ref="H228:I228"/>
    <mergeCell ref="H233:I233"/>
    <mergeCell ref="H234:I234"/>
    <mergeCell ref="H207:I207"/>
    <mergeCell ref="H210:I210"/>
    <mergeCell ref="H211:I211"/>
    <mergeCell ref="H216:I216"/>
    <mergeCell ref="H217:I217"/>
    <mergeCell ref="H218:I218"/>
    <mergeCell ref="H247:I247"/>
    <mergeCell ref="H248:I248"/>
    <mergeCell ref="H251:I251"/>
    <mergeCell ref="H252:I252"/>
    <mergeCell ref="H257:I257"/>
    <mergeCell ref="H258:I258"/>
    <mergeCell ref="H235:I235"/>
    <mergeCell ref="H236:I236"/>
    <mergeCell ref="H239:I239"/>
    <mergeCell ref="H240:I240"/>
    <mergeCell ref="H241:I241"/>
    <mergeCell ref="H246:I246"/>
    <mergeCell ref="H271:I271"/>
    <mergeCell ref="H272:I272"/>
    <mergeCell ref="H275:I275"/>
    <mergeCell ref="H276:I276"/>
    <mergeCell ref="H281:I281"/>
    <mergeCell ref="H283:I283"/>
    <mergeCell ref="H259:I259"/>
    <mergeCell ref="H260:I260"/>
    <mergeCell ref="H263:I263"/>
    <mergeCell ref="H264:I264"/>
    <mergeCell ref="H265:I265"/>
    <mergeCell ref="H270:I270"/>
    <mergeCell ref="H344:I344"/>
    <mergeCell ref="H345:I345"/>
    <mergeCell ref="D392:E392"/>
    <mergeCell ref="H306:I306"/>
    <mergeCell ref="H311:I311"/>
    <mergeCell ref="H317:I317"/>
    <mergeCell ref="H323:I323"/>
    <mergeCell ref="H285:I285"/>
    <mergeCell ref="H287:I287"/>
    <mergeCell ref="H289:I289"/>
    <mergeCell ref="H291:I291"/>
    <mergeCell ref="H293:I293"/>
    <mergeCell ref="H299:I299"/>
    <mergeCell ref="A1:S2"/>
    <mergeCell ref="D387:E387"/>
    <mergeCell ref="F387:G387"/>
    <mergeCell ref="D389:E389"/>
    <mergeCell ref="F389:G389"/>
    <mergeCell ref="J389:K389"/>
    <mergeCell ref="D391:E391"/>
    <mergeCell ref="H371:I371"/>
    <mergeCell ref="H373:I373"/>
    <mergeCell ref="D384:E384"/>
    <mergeCell ref="F384:G384"/>
    <mergeCell ref="D385:G385"/>
    <mergeCell ref="D386:E386"/>
    <mergeCell ref="F386:G386"/>
    <mergeCell ref="H364:I364"/>
    <mergeCell ref="H369:I369"/>
    <mergeCell ref="H348:I348"/>
    <mergeCell ref="H350:I350"/>
    <mergeCell ref="H355:I355"/>
    <mergeCell ref="H359:I359"/>
    <mergeCell ref="H328:I328"/>
    <mergeCell ref="H333:I333"/>
    <mergeCell ref="H338:I338"/>
    <mergeCell ref="H343:I343"/>
  </mergeCells>
  <conditionalFormatting sqref="D391">
    <cfRule type="containsText" dxfId="206" priority="5" operator="containsText" text="OFERTA INCOMPLETA">
      <formula>NOT(ISERROR(SEARCH("OFERTA INCOMPLETA",D391)))</formula>
    </cfRule>
    <cfRule type="containsText" dxfId="205" priority="6" operator="containsText" text="IMPORTE VÁLIDO, SEÑALAR ESTE IMPORTE">
      <formula>NOT(ISERROR(SEARCH("IMPORTE VÁLIDO, SEÑALAR ESTE IMPORTE",D391)))</formula>
    </cfRule>
  </conditionalFormatting>
  <conditionalFormatting sqref="F386:G389 F384:G384">
    <cfRule type="containsText" dxfId="204" priority="2" operator="containsText" text="OFERTA INCOMPLETA">
      <formula>NOT(ISERROR(SEARCH("OFERTA INCOMPLETA",F384)))</formula>
    </cfRule>
  </conditionalFormatting>
  <conditionalFormatting sqref="F389:G389">
    <cfRule type="cellIs" dxfId="203" priority="1" operator="lessThanOrEqual">
      <formula>$H$84</formula>
    </cfRule>
  </conditionalFormatting>
  <conditionalFormatting sqref="H8:H9">
    <cfRule type="containsText" dxfId="202" priority="217" operator="containsText" text="INDICAR PRECIO">
      <formula>NOT(ISERROR(SEARCH("INDICAR PRECIO",H8)))</formula>
    </cfRule>
    <cfRule type="containsText" dxfId="201" priority="218" operator="containsText" text="PRECIO INDICADO">
      <formula>NOT(ISERROR(SEARCH("PRECIO INDICADO",H8)))</formula>
    </cfRule>
  </conditionalFormatting>
  <conditionalFormatting sqref="H14:H16">
    <cfRule type="containsText" dxfId="200" priority="215" operator="containsText" text="INDICAR PRECIO">
      <formula>NOT(ISERROR(SEARCH("INDICAR PRECIO",H14)))</formula>
    </cfRule>
    <cfRule type="containsText" dxfId="199" priority="216" operator="containsText" text="PRECIO INDICADO">
      <formula>NOT(ISERROR(SEARCH("PRECIO INDICADO",H14)))</formula>
    </cfRule>
  </conditionalFormatting>
  <conditionalFormatting sqref="H21:H23">
    <cfRule type="containsText" dxfId="198" priority="214" operator="containsText" text="PRECIO INDICADO">
      <formula>NOT(ISERROR(SEARCH("PRECIO INDICADO",H21)))</formula>
    </cfRule>
    <cfRule type="containsText" dxfId="197" priority="213" operator="containsText" text="INDICAR PRECIO">
      <formula>NOT(ISERROR(SEARCH("INDICAR PRECIO",H21)))</formula>
    </cfRule>
  </conditionalFormatting>
  <conditionalFormatting sqref="H26">
    <cfRule type="containsText" dxfId="196" priority="212" operator="containsText" text="PRECIO INDICADO">
      <formula>NOT(ISERROR(SEARCH("PRECIO INDICADO",H26)))</formula>
    </cfRule>
    <cfRule type="containsText" dxfId="195" priority="211" operator="containsText" text="INDICAR PRECIO">
      <formula>NOT(ISERROR(SEARCH("INDICAR PRECIO",H26)))</formula>
    </cfRule>
  </conditionalFormatting>
  <conditionalFormatting sqref="H33:H34">
    <cfRule type="containsText" dxfId="194" priority="210" operator="containsText" text="PRECIO INDICADO">
      <formula>NOT(ISERROR(SEARCH("PRECIO INDICADO",H33)))</formula>
    </cfRule>
    <cfRule type="containsText" dxfId="193" priority="209" operator="containsText" text="INDICAR PRECIO">
      <formula>NOT(ISERROR(SEARCH("INDICAR PRECIO",H33)))</formula>
    </cfRule>
  </conditionalFormatting>
  <conditionalFormatting sqref="H39:H40">
    <cfRule type="containsText" dxfId="192" priority="208" operator="containsText" text="PRECIO INDICADO">
      <formula>NOT(ISERROR(SEARCH("PRECIO INDICADO",H39)))</formula>
    </cfRule>
    <cfRule type="containsText" dxfId="191" priority="207" operator="containsText" text="INDICAR PRECIO">
      <formula>NOT(ISERROR(SEARCH("INDICAR PRECIO",H39)))</formula>
    </cfRule>
  </conditionalFormatting>
  <conditionalFormatting sqref="H45:H47">
    <cfRule type="containsText" dxfId="190" priority="206" operator="containsText" text="PRECIO INDICADO">
      <formula>NOT(ISERROR(SEARCH("PRECIO INDICADO",H45)))</formula>
    </cfRule>
    <cfRule type="containsText" dxfId="189" priority="205" operator="containsText" text="INDICAR PRECIO">
      <formula>NOT(ISERROR(SEARCH("INDICAR PRECIO",H45)))</formula>
    </cfRule>
  </conditionalFormatting>
  <conditionalFormatting sqref="H52:H60">
    <cfRule type="containsText" dxfId="188" priority="204" operator="containsText" text="PRECIO INDICADO">
      <formula>NOT(ISERROR(SEARCH("PRECIO INDICADO",H52)))</formula>
    </cfRule>
    <cfRule type="containsText" dxfId="187" priority="203" operator="containsText" text="INDICAR PRECIO">
      <formula>NOT(ISERROR(SEARCH("INDICAR PRECIO",H52)))</formula>
    </cfRule>
  </conditionalFormatting>
  <conditionalFormatting sqref="H65:H67">
    <cfRule type="containsText" dxfId="186" priority="202" operator="containsText" text="PRECIO INDICADO">
      <formula>NOT(ISERROR(SEARCH("PRECIO INDICADO",H65)))</formula>
    </cfRule>
    <cfRule type="containsText" dxfId="185" priority="201" operator="containsText" text="INDICAR PRECIO">
      <formula>NOT(ISERROR(SEARCH("INDICAR PRECIO",H65)))</formula>
    </cfRule>
  </conditionalFormatting>
  <conditionalFormatting sqref="H75">
    <cfRule type="containsText" dxfId="184" priority="200" operator="containsText" text="PRECIO INDICADO">
      <formula>NOT(ISERROR(SEARCH("PRECIO INDICADO",H75)))</formula>
    </cfRule>
    <cfRule type="containsText" dxfId="183" priority="199" operator="containsText" text="INDICAR PRECIO">
      <formula>NOT(ISERROR(SEARCH("INDICAR PRECIO",H75)))</formula>
    </cfRule>
  </conditionalFormatting>
  <conditionalFormatting sqref="H77">
    <cfRule type="containsText" dxfId="182" priority="198" operator="containsText" text="PRECIO INDICADO">
      <formula>NOT(ISERROR(SEARCH("PRECIO INDICADO",H77)))</formula>
    </cfRule>
    <cfRule type="containsText" dxfId="181" priority="197" operator="containsText" text="INDICAR PRECIO">
      <formula>NOT(ISERROR(SEARCH("INDICAR PRECIO",H77)))</formula>
    </cfRule>
  </conditionalFormatting>
  <conditionalFormatting sqref="H79">
    <cfRule type="containsText" dxfId="180" priority="196" operator="containsText" text="PRECIO INDICADO">
      <formula>NOT(ISERROR(SEARCH("PRECIO INDICADO",H79)))</formula>
    </cfRule>
    <cfRule type="containsText" dxfId="179" priority="195" operator="containsText" text="INDICAR PRECIO">
      <formula>NOT(ISERROR(SEARCH("INDICAR PRECIO",H79)))</formula>
    </cfRule>
  </conditionalFormatting>
  <conditionalFormatting sqref="H81">
    <cfRule type="containsText" dxfId="178" priority="194" operator="containsText" text="PRECIO INDICADO">
      <formula>NOT(ISERROR(SEARCH("PRECIO INDICADO",H81)))</formula>
    </cfRule>
    <cfRule type="containsText" dxfId="177" priority="193" operator="containsText" text="INDICAR PRECIO">
      <formula>NOT(ISERROR(SEARCH("INDICAR PRECIO",H81)))</formula>
    </cfRule>
  </conditionalFormatting>
  <conditionalFormatting sqref="H86">
    <cfRule type="containsText" dxfId="176" priority="192" operator="containsText" text="PRECIO INDICADO">
      <formula>NOT(ISERROR(SEARCH("PRECIO INDICADO",H86)))</formula>
    </cfRule>
    <cfRule type="containsText" dxfId="175" priority="191" operator="containsText" text="INDICAR PRECIO">
      <formula>NOT(ISERROR(SEARCH("INDICAR PRECIO",H86)))</formula>
    </cfRule>
  </conditionalFormatting>
  <conditionalFormatting sqref="H88">
    <cfRule type="containsText" dxfId="174" priority="190" operator="containsText" text="PRECIO INDICADO">
      <formula>NOT(ISERROR(SEARCH("PRECIO INDICADO",H88)))</formula>
    </cfRule>
    <cfRule type="containsText" dxfId="173" priority="189" operator="containsText" text="INDICAR PRECIO">
      <formula>NOT(ISERROR(SEARCH("INDICAR PRECIO",H88)))</formula>
    </cfRule>
  </conditionalFormatting>
  <conditionalFormatting sqref="H90">
    <cfRule type="containsText" dxfId="172" priority="188" operator="containsText" text="PRECIO INDICADO">
      <formula>NOT(ISERROR(SEARCH("PRECIO INDICADO",H90)))</formula>
    </cfRule>
    <cfRule type="containsText" dxfId="171" priority="187" operator="containsText" text="INDICAR PRECIO">
      <formula>NOT(ISERROR(SEARCH("INDICAR PRECIO",H90)))</formula>
    </cfRule>
  </conditionalFormatting>
  <conditionalFormatting sqref="H92">
    <cfRule type="containsText" dxfId="170" priority="186" operator="containsText" text="PRECIO INDICADO">
      <formula>NOT(ISERROR(SEARCH("PRECIO INDICADO",H92)))</formula>
    </cfRule>
    <cfRule type="containsText" dxfId="169" priority="185" operator="containsText" text="INDICAR PRECIO">
      <formula>NOT(ISERROR(SEARCH("INDICAR PRECIO",H92)))</formula>
    </cfRule>
  </conditionalFormatting>
  <conditionalFormatting sqref="H94">
    <cfRule type="containsText" dxfId="168" priority="184" operator="containsText" text="PRECIO INDICADO">
      <formula>NOT(ISERROR(SEARCH("PRECIO INDICADO",H94)))</formula>
    </cfRule>
    <cfRule type="containsText" dxfId="167" priority="183" operator="containsText" text="INDICAR PRECIO">
      <formula>NOT(ISERROR(SEARCH("INDICAR PRECIO",H94)))</formula>
    </cfRule>
  </conditionalFormatting>
  <conditionalFormatting sqref="H96">
    <cfRule type="containsText" dxfId="166" priority="182" operator="containsText" text="PRECIO INDICADO">
      <formula>NOT(ISERROR(SEARCH("PRECIO INDICADO",H96)))</formula>
    </cfRule>
    <cfRule type="containsText" dxfId="165" priority="181" operator="containsText" text="INDICAR PRECIO">
      <formula>NOT(ISERROR(SEARCH("INDICAR PRECIO",H96)))</formula>
    </cfRule>
  </conditionalFormatting>
  <conditionalFormatting sqref="H98">
    <cfRule type="containsText" dxfId="164" priority="180" operator="containsText" text="PRECIO INDICADO">
      <formula>NOT(ISERROR(SEARCH("PRECIO INDICADO",H98)))</formula>
    </cfRule>
    <cfRule type="containsText" dxfId="163" priority="179" operator="containsText" text="INDICAR PRECIO">
      <formula>NOT(ISERROR(SEARCH("INDICAR PRECIO",H98)))</formula>
    </cfRule>
  </conditionalFormatting>
  <conditionalFormatting sqref="H103">
    <cfRule type="containsText" dxfId="162" priority="178" operator="containsText" text="PRECIO INDICADO">
      <formula>NOT(ISERROR(SEARCH("PRECIO INDICADO",H103)))</formula>
    </cfRule>
    <cfRule type="containsText" dxfId="161" priority="177" operator="containsText" text="INDICAR PRECIO">
      <formula>NOT(ISERROR(SEARCH("INDICAR PRECIO",H103)))</formula>
    </cfRule>
  </conditionalFormatting>
  <conditionalFormatting sqref="H105">
    <cfRule type="containsText" dxfId="160" priority="176" operator="containsText" text="PRECIO INDICADO">
      <formula>NOT(ISERROR(SEARCH("PRECIO INDICADO",H105)))</formula>
    </cfRule>
    <cfRule type="containsText" dxfId="159" priority="175" operator="containsText" text="INDICAR PRECIO">
      <formula>NOT(ISERROR(SEARCH("INDICAR PRECIO",H105)))</formula>
    </cfRule>
  </conditionalFormatting>
  <conditionalFormatting sqref="H107">
    <cfRule type="containsText" dxfId="158" priority="174" operator="containsText" text="PRECIO INDICADO">
      <formula>NOT(ISERROR(SEARCH("PRECIO INDICADO",H107)))</formula>
    </cfRule>
    <cfRule type="containsText" dxfId="157" priority="173" operator="containsText" text="INDICAR PRECIO">
      <formula>NOT(ISERROR(SEARCH("INDICAR PRECIO",H107)))</formula>
    </cfRule>
  </conditionalFormatting>
  <conditionalFormatting sqref="H109">
    <cfRule type="containsText" dxfId="156" priority="172" operator="containsText" text="PRECIO INDICADO">
      <formula>NOT(ISERROR(SEARCH("PRECIO INDICADO",H109)))</formula>
    </cfRule>
    <cfRule type="containsText" dxfId="155" priority="171" operator="containsText" text="INDICAR PRECIO">
      <formula>NOT(ISERROR(SEARCH("INDICAR PRECIO",H109)))</formula>
    </cfRule>
  </conditionalFormatting>
  <conditionalFormatting sqref="H111">
    <cfRule type="containsText" dxfId="154" priority="169" operator="containsText" text="INDICAR PRECIO">
      <formula>NOT(ISERROR(SEARCH("INDICAR PRECIO",H111)))</formula>
    </cfRule>
    <cfRule type="containsText" dxfId="153" priority="170" operator="containsText" text="PRECIO INDICADO">
      <formula>NOT(ISERROR(SEARCH("PRECIO INDICADO",H111)))</formula>
    </cfRule>
  </conditionalFormatting>
  <conditionalFormatting sqref="H113">
    <cfRule type="containsText" dxfId="152" priority="168" operator="containsText" text="PRECIO INDICADO">
      <formula>NOT(ISERROR(SEARCH("PRECIO INDICADO",H113)))</formula>
    </cfRule>
    <cfRule type="containsText" dxfId="151" priority="167" operator="containsText" text="INDICAR PRECIO">
      <formula>NOT(ISERROR(SEARCH("INDICAR PRECIO",H113)))</formula>
    </cfRule>
  </conditionalFormatting>
  <conditionalFormatting sqref="H115">
    <cfRule type="containsText" dxfId="150" priority="166" operator="containsText" text="PRECIO INDICADO">
      <formula>NOT(ISERROR(SEARCH("PRECIO INDICADO",H115)))</formula>
    </cfRule>
    <cfRule type="containsText" dxfId="149" priority="165" operator="containsText" text="INDICAR PRECIO">
      <formula>NOT(ISERROR(SEARCH("INDICAR PRECIO",H115)))</formula>
    </cfRule>
  </conditionalFormatting>
  <conditionalFormatting sqref="H120">
    <cfRule type="containsText" dxfId="148" priority="164" operator="containsText" text="PRECIO INDICADO">
      <formula>NOT(ISERROR(SEARCH("PRECIO INDICADO",H120)))</formula>
    </cfRule>
    <cfRule type="containsText" dxfId="147" priority="163" operator="containsText" text="INDICAR PRECIO">
      <formula>NOT(ISERROR(SEARCH("INDICAR PRECIO",H120)))</formula>
    </cfRule>
  </conditionalFormatting>
  <conditionalFormatting sqref="H122">
    <cfRule type="containsText" dxfId="146" priority="162" operator="containsText" text="PRECIO INDICADO">
      <formula>NOT(ISERROR(SEARCH("PRECIO INDICADO",H122)))</formula>
    </cfRule>
    <cfRule type="containsText" dxfId="145" priority="161" operator="containsText" text="INDICAR PRECIO">
      <formula>NOT(ISERROR(SEARCH("INDICAR PRECIO",H122)))</formula>
    </cfRule>
  </conditionalFormatting>
  <conditionalFormatting sqref="H124">
    <cfRule type="containsText" dxfId="144" priority="160" operator="containsText" text="PRECIO INDICADO">
      <formula>NOT(ISERROR(SEARCH("PRECIO INDICADO",H124)))</formula>
    </cfRule>
    <cfRule type="containsText" dxfId="143" priority="159" operator="containsText" text="INDICAR PRECIO">
      <formula>NOT(ISERROR(SEARCH("INDICAR PRECIO",H124)))</formula>
    </cfRule>
  </conditionalFormatting>
  <conditionalFormatting sqref="H126">
    <cfRule type="containsText" dxfId="142" priority="158" operator="containsText" text="PRECIO INDICADO">
      <formula>NOT(ISERROR(SEARCH("PRECIO INDICADO",H126)))</formula>
    </cfRule>
    <cfRule type="containsText" dxfId="141" priority="157" operator="containsText" text="INDICAR PRECIO">
      <formula>NOT(ISERROR(SEARCH("INDICAR PRECIO",H126)))</formula>
    </cfRule>
  </conditionalFormatting>
  <conditionalFormatting sqref="H128">
    <cfRule type="containsText" dxfId="140" priority="156" operator="containsText" text="PRECIO INDICADO">
      <formula>NOT(ISERROR(SEARCH("PRECIO INDICADO",H128)))</formula>
    </cfRule>
    <cfRule type="containsText" dxfId="139" priority="155" operator="containsText" text="INDICAR PRECIO">
      <formula>NOT(ISERROR(SEARCH("INDICAR PRECIO",H128)))</formula>
    </cfRule>
  </conditionalFormatting>
  <conditionalFormatting sqref="H130">
    <cfRule type="containsText" dxfId="138" priority="154" operator="containsText" text="PRECIO INDICADO">
      <formula>NOT(ISERROR(SEARCH("PRECIO INDICADO",H130)))</formula>
    </cfRule>
    <cfRule type="containsText" dxfId="137" priority="153" operator="containsText" text="INDICAR PRECIO">
      <formula>NOT(ISERROR(SEARCH("INDICAR PRECIO",H130)))</formula>
    </cfRule>
  </conditionalFormatting>
  <conditionalFormatting sqref="H132">
    <cfRule type="containsText" dxfId="136" priority="152" operator="containsText" text="PRECIO INDICADO">
      <formula>NOT(ISERROR(SEARCH("PRECIO INDICADO",H132)))</formula>
    </cfRule>
    <cfRule type="containsText" dxfId="135" priority="151" operator="containsText" text="INDICAR PRECIO">
      <formula>NOT(ISERROR(SEARCH("INDICAR PRECIO",H132)))</formula>
    </cfRule>
  </conditionalFormatting>
  <conditionalFormatting sqref="H137:H139">
    <cfRule type="containsText" dxfId="134" priority="150" operator="containsText" text="PRECIO INDICADO">
      <formula>NOT(ISERROR(SEARCH("PRECIO INDICADO",H137)))</formula>
    </cfRule>
    <cfRule type="containsText" dxfId="133" priority="149" operator="containsText" text="INDICAR PRECIO">
      <formula>NOT(ISERROR(SEARCH("INDICAR PRECIO",H137)))</formula>
    </cfRule>
  </conditionalFormatting>
  <conditionalFormatting sqref="H144">
    <cfRule type="containsText" dxfId="132" priority="148" operator="containsText" text="PRECIO INDICADO">
      <formula>NOT(ISERROR(SEARCH("PRECIO INDICADO",H144)))</formula>
    </cfRule>
    <cfRule type="containsText" dxfId="131" priority="147" operator="containsText" text="INDICAR PRECIO">
      <formula>NOT(ISERROR(SEARCH("INDICAR PRECIO",H144)))</formula>
    </cfRule>
  </conditionalFormatting>
  <conditionalFormatting sqref="H146">
    <cfRule type="containsText" dxfId="130" priority="146" operator="containsText" text="PRECIO INDICADO">
      <formula>NOT(ISERROR(SEARCH("PRECIO INDICADO",H146)))</formula>
    </cfRule>
    <cfRule type="containsText" dxfId="129" priority="145" operator="containsText" text="INDICAR PRECIO">
      <formula>NOT(ISERROR(SEARCH("INDICAR PRECIO",H146)))</formula>
    </cfRule>
  </conditionalFormatting>
  <conditionalFormatting sqref="H148">
    <cfRule type="containsText" dxfId="128" priority="143" operator="containsText" text="INDICAR PRECIO">
      <formula>NOT(ISERROR(SEARCH("INDICAR PRECIO",H148)))</formula>
    </cfRule>
    <cfRule type="containsText" dxfId="127" priority="144" operator="containsText" text="PRECIO INDICADO">
      <formula>NOT(ISERROR(SEARCH("PRECIO INDICADO",H148)))</formula>
    </cfRule>
  </conditionalFormatting>
  <conditionalFormatting sqref="H150">
    <cfRule type="containsText" dxfId="126" priority="142" operator="containsText" text="PRECIO INDICADO">
      <formula>NOT(ISERROR(SEARCH("PRECIO INDICADO",H150)))</formula>
    </cfRule>
    <cfRule type="containsText" dxfId="125" priority="141" operator="containsText" text="INDICAR PRECIO">
      <formula>NOT(ISERROR(SEARCH("INDICAR PRECIO",H150)))</formula>
    </cfRule>
  </conditionalFormatting>
  <conditionalFormatting sqref="H152">
    <cfRule type="containsText" dxfId="124" priority="140" operator="containsText" text="PRECIO INDICADO">
      <formula>NOT(ISERROR(SEARCH("PRECIO INDICADO",H152)))</formula>
    </cfRule>
    <cfRule type="containsText" dxfId="123" priority="139" operator="containsText" text="INDICAR PRECIO">
      <formula>NOT(ISERROR(SEARCH("INDICAR PRECIO",H152)))</formula>
    </cfRule>
  </conditionalFormatting>
  <conditionalFormatting sqref="H154">
    <cfRule type="containsText" dxfId="122" priority="138" operator="containsText" text="PRECIO INDICADO">
      <formula>NOT(ISERROR(SEARCH("PRECIO INDICADO",H154)))</formula>
    </cfRule>
    <cfRule type="containsText" dxfId="121" priority="137" operator="containsText" text="INDICAR PRECIO">
      <formula>NOT(ISERROR(SEARCH("INDICAR PRECIO",H154)))</formula>
    </cfRule>
  </conditionalFormatting>
  <conditionalFormatting sqref="H159">
    <cfRule type="containsText" dxfId="120" priority="136" operator="containsText" text="PRECIO INDICADO">
      <formula>NOT(ISERROR(SEARCH("PRECIO INDICADO",H159)))</formula>
    </cfRule>
    <cfRule type="containsText" dxfId="119" priority="135" operator="containsText" text="INDICAR PRECIO">
      <formula>NOT(ISERROR(SEARCH("INDICAR PRECIO",H159)))</formula>
    </cfRule>
  </conditionalFormatting>
  <conditionalFormatting sqref="H161">
    <cfRule type="containsText" dxfId="118" priority="134" operator="containsText" text="PRECIO INDICADO">
      <formula>NOT(ISERROR(SEARCH("PRECIO INDICADO",H161)))</formula>
    </cfRule>
    <cfRule type="containsText" dxfId="117" priority="133" operator="containsText" text="INDICAR PRECIO">
      <formula>NOT(ISERROR(SEARCH("INDICAR PRECIO",H161)))</formula>
    </cfRule>
  </conditionalFormatting>
  <conditionalFormatting sqref="H163">
    <cfRule type="containsText" dxfId="116" priority="132" operator="containsText" text="PRECIO INDICADO">
      <formula>NOT(ISERROR(SEARCH("PRECIO INDICADO",H163)))</formula>
    </cfRule>
    <cfRule type="containsText" dxfId="115" priority="131" operator="containsText" text="INDICAR PRECIO">
      <formula>NOT(ISERROR(SEARCH("INDICAR PRECIO",H163)))</formula>
    </cfRule>
  </conditionalFormatting>
  <conditionalFormatting sqref="H165">
    <cfRule type="containsText" dxfId="114" priority="130" operator="containsText" text="PRECIO INDICADO">
      <formula>NOT(ISERROR(SEARCH("PRECIO INDICADO",H165)))</formula>
    </cfRule>
    <cfRule type="containsText" dxfId="113" priority="129" operator="containsText" text="INDICAR PRECIO">
      <formula>NOT(ISERROR(SEARCH("INDICAR PRECIO",H165)))</formula>
    </cfRule>
  </conditionalFormatting>
  <conditionalFormatting sqref="H167">
    <cfRule type="containsText" dxfId="112" priority="128" operator="containsText" text="PRECIO INDICADO">
      <formula>NOT(ISERROR(SEARCH("PRECIO INDICADO",H167)))</formula>
    </cfRule>
    <cfRule type="containsText" dxfId="111" priority="127" operator="containsText" text="INDICAR PRECIO">
      <formula>NOT(ISERROR(SEARCH("INDICAR PRECIO",H167)))</formula>
    </cfRule>
  </conditionalFormatting>
  <conditionalFormatting sqref="H169">
    <cfRule type="containsText" dxfId="110" priority="126" operator="containsText" text="PRECIO INDICADO">
      <formula>NOT(ISERROR(SEARCH("PRECIO INDICADO",H169)))</formula>
    </cfRule>
    <cfRule type="containsText" dxfId="109" priority="125" operator="containsText" text="INDICAR PRECIO">
      <formula>NOT(ISERROR(SEARCH("INDICAR PRECIO",H169)))</formula>
    </cfRule>
  </conditionalFormatting>
  <conditionalFormatting sqref="H174">
    <cfRule type="containsText" dxfId="108" priority="124" operator="containsText" text="PRECIO INDICADO">
      <formula>NOT(ISERROR(SEARCH("PRECIO INDICADO",H174)))</formula>
    </cfRule>
    <cfRule type="containsText" dxfId="107" priority="123" operator="containsText" text="INDICAR PRECIO">
      <formula>NOT(ISERROR(SEARCH("INDICAR PRECIO",H174)))</formula>
    </cfRule>
  </conditionalFormatting>
  <conditionalFormatting sqref="H176">
    <cfRule type="containsText" dxfId="106" priority="121" operator="containsText" text="INDICAR PRECIO">
      <formula>NOT(ISERROR(SEARCH("INDICAR PRECIO",H176)))</formula>
    </cfRule>
    <cfRule type="containsText" dxfId="105" priority="122" operator="containsText" text="PRECIO INDICADO">
      <formula>NOT(ISERROR(SEARCH("PRECIO INDICADO",H176)))</formula>
    </cfRule>
  </conditionalFormatting>
  <conditionalFormatting sqref="H178">
    <cfRule type="containsText" dxfId="104" priority="119" operator="containsText" text="INDICAR PRECIO">
      <formula>NOT(ISERROR(SEARCH("INDICAR PRECIO",H178)))</formula>
    </cfRule>
    <cfRule type="containsText" dxfId="103" priority="120" operator="containsText" text="PRECIO INDICADO">
      <formula>NOT(ISERROR(SEARCH("PRECIO INDICADO",H178)))</formula>
    </cfRule>
  </conditionalFormatting>
  <conditionalFormatting sqref="H180">
    <cfRule type="containsText" dxfId="102" priority="118" operator="containsText" text="PRECIO INDICADO">
      <formula>NOT(ISERROR(SEARCH("PRECIO INDICADO",H180)))</formula>
    </cfRule>
    <cfRule type="containsText" dxfId="101" priority="117" operator="containsText" text="INDICAR PRECIO">
      <formula>NOT(ISERROR(SEARCH("INDICAR PRECIO",H180)))</formula>
    </cfRule>
  </conditionalFormatting>
  <conditionalFormatting sqref="H182">
    <cfRule type="containsText" dxfId="100" priority="116" operator="containsText" text="PRECIO INDICADO">
      <formula>NOT(ISERROR(SEARCH("PRECIO INDICADO",H182)))</formula>
    </cfRule>
    <cfRule type="containsText" dxfId="99" priority="115" operator="containsText" text="INDICAR PRECIO">
      <formula>NOT(ISERROR(SEARCH("INDICAR PRECIO",H182)))</formula>
    </cfRule>
  </conditionalFormatting>
  <conditionalFormatting sqref="H184">
    <cfRule type="containsText" dxfId="98" priority="114" operator="containsText" text="PRECIO INDICADO">
      <formula>NOT(ISERROR(SEARCH("PRECIO INDICADO",H184)))</formula>
    </cfRule>
    <cfRule type="containsText" dxfId="97" priority="113" operator="containsText" text="INDICAR PRECIO">
      <formula>NOT(ISERROR(SEARCH("INDICAR PRECIO",H184)))</formula>
    </cfRule>
  </conditionalFormatting>
  <conditionalFormatting sqref="H189">
    <cfRule type="containsText" dxfId="96" priority="112" operator="containsText" text="PRECIO INDICADO">
      <formula>NOT(ISERROR(SEARCH("PRECIO INDICADO",H189)))</formula>
    </cfRule>
    <cfRule type="containsText" dxfId="95" priority="111" operator="containsText" text="INDICAR PRECIO">
      <formula>NOT(ISERROR(SEARCH("INDICAR PRECIO",H189)))</formula>
    </cfRule>
  </conditionalFormatting>
  <conditionalFormatting sqref="H191">
    <cfRule type="containsText" dxfId="94" priority="110" operator="containsText" text="PRECIO INDICADO">
      <formula>NOT(ISERROR(SEARCH("PRECIO INDICADO",H191)))</formula>
    </cfRule>
    <cfRule type="containsText" dxfId="93" priority="109" operator="containsText" text="INDICAR PRECIO">
      <formula>NOT(ISERROR(SEARCH("INDICAR PRECIO",H191)))</formula>
    </cfRule>
  </conditionalFormatting>
  <conditionalFormatting sqref="H193">
    <cfRule type="containsText" dxfId="92" priority="108" operator="containsText" text="PRECIO INDICADO">
      <formula>NOT(ISERROR(SEARCH("PRECIO INDICADO",H193)))</formula>
    </cfRule>
    <cfRule type="containsText" dxfId="91" priority="107" operator="containsText" text="INDICAR PRECIO">
      <formula>NOT(ISERROR(SEARCH("INDICAR PRECIO",H193)))</formula>
    </cfRule>
  </conditionalFormatting>
  <conditionalFormatting sqref="H195">
    <cfRule type="containsText" dxfId="90" priority="106" operator="containsText" text="PRECIO INDICADO">
      <formula>NOT(ISERROR(SEARCH("PRECIO INDICADO",H195)))</formula>
    </cfRule>
    <cfRule type="containsText" dxfId="89" priority="105" operator="containsText" text="INDICAR PRECIO">
      <formula>NOT(ISERROR(SEARCH("INDICAR PRECIO",H195)))</formula>
    </cfRule>
  </conditionalFormatting>
  <conditionalFormatting sqref="H197">
    <cfRule type="containsText" dxfId="88" priority="104" operator="containsText" text="PRECIO INDICADO">
      <formula>NOT(ISERROR(SEARCH("PRECIO INDICADO",H197)))</formula>
    </cfRule>
    <cfRule type="containsText" dxfId="87" priority="103" operator="containsText" text="INDICAR PRECIO">
      <formula>NOT(ISERROR(SEARCH("INDICAR PRECIO",H197)))</formula>
    </cfRule>
  </conditionalFormatting>
  <conditionalFormatting sqref="H199">
    <cfRule type="containsText" dxfId="86" priority="102" operator="containsText" text="PRECIO INDICADO">
      <formula>NOT(ISERROR(SEARCH("PRECIO INDICADO",H199)))</formula>
    </cfRule>
    <cfRule type="containsText" dxfId="85" priority="101" operator="containsText" text="INDICAR PRECIO">
      <formula>NOT(ISERROR(SEARCH("INDICAR PRECIO",H199)))</formula>
    </cfRule>
  </conditionalFormatting>
  <conditionalFormatting sqref="H204:H207">
    <cfRule type="containsText" dxfId="84" priority="100" operator="containsText" text="PRECIO INDICADO">
      <formula>NOT(ISERROR(SEARCH("PRECIO INDICADO",H204)))</formula>
    </cfRule>
    <cfRule type="containsText" dxfId="83" priority="99" operator="containsText" text="INDICAR PRECIO">
      <formula>NOT(ISERROR(SEARCH("INDICAR PRECIO",H204)))</formula>
    </cfRule>
  </conditionalFormatting>
  <conditionalFormatting sqref="H210:H211">
    <cfRule type="containsText" dxfId="82" priority="98" operator="containsText" text="PRECIO INDICADO">
      <formula>NOT(ISERROR(SEARCH("PRECIO INDICADO",H210)))</formula>
    </cfRule>
    <cfRule type="containsText" dxfId="81" priority="97" operator="containsText" text="INDICAR PRECIO">
      <formula>NOT(ISERROR(SEARCH("INDICAR PRECIO",H210)))</formula>
    </cfRule>
  </conditionalFormatting>
  <conditionalFormatting sqref="H216:H218">
    <cfRule type="containsText" dxfId="80" priority="95" operator="containsText" text="INDICAR PRECIO">
      <formula>NOT(ISERROR(SEARCH("INDICAR PRECIO",H216)))</formula>
    </cfRule>
    <cfRule type="containsText" dxfId="79" priority="96" operator="containsText" text="PRECIO INDICADO">
      <formula>NOT(ISERROR(SEARCH("PRECIO INDICADO",H216)))</formula>
    </cfRule>
  </conditionalFormatting>
  <conditionalFormatting sqref="H223:H225">
    <cfRule type="containsText" dxfId="78" priority="94" operator="containsText" text="PRECIO INDICADO">
      <formula>NOT(ISERROR(SEARCH("PRECIO INDICADO",H223)))</formula>
    </cfRule>
    <cfRule type="containsText" dxfId="77" priority="93" operator="containsText" text="INDICAR PRECIO">
      <formula>NOT(ISERROR(SEARCH("INDICAR PRECIO",H223)))</formula>
    </cfRule>
  </conditionalFormatting>
  <conditionalFormatting sqref="H228">
    <cfRule type="containsText" dxfId="76" priority="92" operator="containsText" text="PRECIO INDICADO">
      <formula>NOT(ISERROR(SEARCH("PRECIO INDICADO",H228)))</formula>
    </cfRule>
    <cfRule type="containsText" dxfId="75" priority="91" operator="containsText" text="INDICAR PRECIO">
      <formula>NOT(ISERROR(SEARCH("INDICAR PRECIO",H228)))</formula>
    </cfRule>
  </conditionalFormatting>
  <conditionalFormatting sqref="H233:H236">
    <cfRule type="containsText" dxfId="74" priority="90" operator="containsText" text="PRECIO INDICADO">
      <formula>NOT(ISERROR(SEARCH("PRECIO INDICADO",H233)))</formula>
    </cfRule>
    <cfRule type="containsText" dxfId="73" priority="89" operator="containsText" text="INDICAR PRECIO">
      <formula>NOT(ISERROR(SEARCH("INDICAR PRECIO",H233)))</formula>
    </cfRule>
  </conditionalFormatting>
  <conditionalFormatting sqref="H239:H241">
    <cfRule type="containsText" dxfId="72" priority="88" operator="containsText" text="PRECIO INDICADO">
      <formula>NOT(ISERROR(SEARCH("PRECIO INDICADO",H239)))</formula>
    </cfRule>
    <cfRule type="containsText" dxfId="71" priority="87" operator="containsText" text="INDICAR PRECIO">
      <formula>NOT(ISERROR(SEARCH("INDICAR PRECIO",H239)))</formula>
    </cfRule>
  </conditionalFormatting>
  <conditionalFormatting sqref="H246:H248">
    <cfRule type="containsText" dxfId="70" priority="86" operator="containsText" text="PRECIO INDICADO">
      <formula>NOT(ISERROR(SEARCH("PRECIO INDICADO",H246)))</formula>
    </cfRule>
    <cfRule type="containsText" dxfId="69" priority="85" operator="containsText" text="INDICAR PRECIO">
      <formula>NOT(ISERROR(SEARCH("INDICAR PRECIO",H246)))</formula>
    </cfRule>
  </conditionalFormatting>
  <conditionalFormatting sqref="H251:H252">
    <cfRule type="containsText" dxfId="68" priority="84" operator="containsText" text="PRECIO INDICADO">
      <formula>NOT(ISERROR(SEARCH("PRECIO INDICADO",H251)))</formula>
    </cfRule>
    <cfRule type="containsText" dxfId="67" priority="83" operator="containsText" text="INDICAR PRECIO">
      <formula>NOT(ISERROR(SEARCH("INDICAR PRECIO",H251)))</formula>
    </cfRule>
  </conditionalFormatting>
  <conditionalFormatting sqref="H257:H260">
    <cfRule type="containsText" dxfId="66" priority="82" operator="containsText" text="PRECIO INDICADO">
      <formula>NOT(ISERROR(SEARCH("PRECIO INDICADO",H257)))</formula>
    </cfRule>
    <cfRule type="containsText" dxfId="65" priority="81" operator="containsText" text="INDICAR PRECIO">
      <formula>NOT(ISERROR(SEARCH("INDICAR PRECIO",H257)))</formula>
    </cfRule>
  </conditionalFormatting>
  <conditionalFormatting sqref="H263:H265">
    <cfRule type="containsText" dxfId="64" priority="80" operator="containsText" text="PRECIO INDICADO">
      <formula>NOT(ISERROR(SEARCH("PRECIO INDICADO",H263)))</formula>
    </cfRule>
    <cfRule type="containsText" dxfId="63" priority="79" operator="containsText" text="INDICAR PRECIO">
      <formula>NOT(ISERROR(SEARCH("INDICAR PRECIO",H263)))</formula>
    </cfRule>
  </conditionalFormatting>
  <conditionalFormatting sqref="H270:H272">
    <cfRule type="containsText" dxfId="62" priority="78" operator="containsText" text="PRECIO INDICADO">
      <formula>NOT(ISERROR(SEARCH("PRECIO INDICADO",H270)))</formula>
    </cfRule>
    <cfRule type="containsText" dxfId="61" priority="77" operator="containsText" text="INDICAR PRECIO">
      <formula>NOT(ISERROR(SEARCH("INDICAR PRECIO",H270)))</formula>
    </cfRule>
  </conditionalFormatting>
  <conditionalFormatting sqref="H275:H276">
    <cfRule type="containsText" dxfId="60" priority="76" operator="containsText" text="PRECIO INDICADO">
      <formula>NOT(ISERROR(SEARCH("PRECIO INDICADO",H275)))</formula>
    </cfRule>
    <cfRule type="containsText" dxfId="59" priority="75" operator="containsText" text="INDICAR PRECIO">
      <formula>NOT(ISERROR(SEARCH("INDICAR PRECIO",H275)))</formula>
    </cfRule>
  </conditionalFormatting>
  <conditionalFormatting sqref="H281">
    <cfRule type="containsText" dxfId="58" priority="74" operator="containsText" text="PRECIO INDICADO">
      <formula>NOT(ISERROR(SEARCH("PRECIO INDICADO",H281)))</formula>
    </cfRule>
    <cfRule type="containsText" dxfId="57" priority="73" operator="containsText" text="INDICAR PRECIO">
      <formula>NOT(ISERROR(SEARCH("INDICAR PRECIO",H281)))</formula>
    </cfRule>
  </conditionalFormatting>
  <conditionalFormatting sqref="H283">
    <cfRule type="containsText" dxfId="56" priority="72" operator="containsText" text="PRECIO INDICADO">
      <formula>NOT(ISERROR(SEARCH("PRECIO INDICADO",H283)))</formula>
    </cfRule>
    <cfRule type="containsText" dxfId="55" priority="71" operator="containsText" text="INDICAR PRECIO">
      <formula>NOT(ISERROR(SEARCH("INDICAR PRECIO",H283)))</formula>
    </cfRule>
  </conditionalFormatting>
  <conditionalFormatting sqref="H285">
    <cfRule type="containsText" dxfId="54" priority="70" operator="containsText" text="PRECIO INDICADO">
      <formula>NOT(ISERROR(SEARCH("PRECIO INDICADO",H285)))</formula>
    </cfRule>
    <cfRule type="containsText" dxfId="53" priority="69" operator="containsText" text="INDICAR PRECIO">
      <formula>NOT(ISERROR(SEARCH("INDICAR PRECIO",H285)))</formula>
    </cfRule>
  </conditionalFormatting>
  <conditionalFormatting sqref="H287">
    <cfRule type="containsText" dxfId="52" priority="68" operator="containsText" text="PRECIO INDICADO">
      <formula>NOT(ISERROR(SEARCH("PRECIO INDICADO",H287)))</formula>
    </cfRule>
    <cfRule type="containsText" dxfId="51" priority="67" operator="containsText" text="INDICAR PRECIO">
      <formula>NOT(ISERROR(SEARCH("INDICAR PRECIO",H287)))</formula>
    </cfRule>
  </conditionalFormatting>
  <conditionalFormatting sqref="H289">
    <cfRule type="containsText" dxfId="50" priority="66" operator="containsText" text="PRECIO INDICADO">
      <formula>NOT(ISERROR(SEARCH("PRECIO INDICADO",H289)))</formula>
    </cfRule>
    <cfRule type="containsText" dxfId="49" priority="65" operator="containsText" text="INDICAR PRECIO">
      <formula>NOT(ISERROR(SEARCH("INDICAR PRECIO",H289)))</formula>
    </cfRule>
  </conditionalFormatting>
  <conditionalFormatting sqref="H291">
    <cfRule type="containsText" dxfId="48" priority="64" operator="containsText" text="PRECIO INDICADO">
      <formula>NOT(ISERROR(SEARCH("PRECIO INDICADO",H291)))</formula>
    </cfRule>
    <cfRule type="containsText" dxfId="47" priority="63" operator="containsText" text="INDICAR PRECIO">
      <formula>NOT(ISERROR(SEARCH("INDICAR PRECIO",H291)))</formula>
    </cfRule>
  </conditionalFormatting>
  <conditionalFormatting sqref="H293">
    <cfRule type="containsText" dxfId="46" priority="62" operator="containsText" text="PRECIO INDICADO">
      <formula>NOT(ISERROR(SEARCH("PRECIO INDICADO",H293)))</formula>
    </cfRule>
    <cfRule type="containsText" dxfId="45" priority="61" operator="containsText" text="INDICAR PRECIO">
      <formula>NOT(ISERROR(SEARCH("INDICAR PRECIO",H293)))</formula>
    </cfRule>
  </conditionalFormatting>
  <conditionalFormatting sqref="H299">
    <cfRule type="containsText" dxfId="44" priority="60" operator="containsText" text="PRECIO INDICADO">
      <formula>NOT(ISERROR(SEARCH("PRECIO INDICADO",H299)))</formula>
    </cfRule>
    <cfRule type="containsText" dxfId="43" priority="59" operator="containsText" text="INDICAR PRECIO">
      <formula>NOT(ISERROR(SEARCH("INDICAR PRECIO",H299)))</formula>
    </cfRule>
  </conditionalFormatting>
  <conditionalFormatting sqref="H306">
    <cfRule type="containsText" dxfId="42" priority="58" operator="containsText" text="PRECIO INDICADO">
      <formula>NOT(ISERROR(SEARCH("PRECIO INDICADO",H306)))</formula>
    </cfRule>
    <cfRule type="containsText" dxfId="41" priority="57" operator="containsText" text="INDICAR PRECIO">
      <formula>NOT(ISERROR(SEARCH("INDICAR PRECIO",H306)))</formula>
    </cfRule>
  </conditionalFormatting>
  <conditionalFormatting sqref="H311">
    <cfRule type="containsText" dxfId="40" priority="54" operator="containsText" text="PRECIO INDICADO">
      <formula>NOT(ISERROR(SEARCH("PRECIO INDICADO",H311)))</formula>
    </cfRule>
    <cfRule type="containsText" dxfId="39" priority="53" operator="containsText" text="INDICAR PRECIO">
      <formula>NOT(ISERROR(SEARCH("INDICAR PRECIO",H311)))</formula>
    </cfRule>
  </conditionalFormatting>
  <conditionalFormatting sqref="H317">
    <cfRule type="containsText" dxfId="38" priority="50" operator="containsText" text="PRECIO INDICADO">
      <formula>NOT(ISERROR(SEARCH("PRECIO INDICADO",H317)))</formula>
    </cfRule>
    <cfRule type="containsText" dxfId="37" priority="49" operator="containsText" text="INDICAR PRECIO">
      <formula>NOT(ISERROR(SEARCH("INDICAR PRECIO",H317)))</formula>
    </cfRule>
  </conditionalFormatting>
  <conditionalFormatting sqref="H323">
    <cfRule type="containsText" dxfId="36" priority="46" operator="containsText" text="PRECIO INDICADO">
      <formula>NOT(ISERROR(SEARCH("PRECIO INDICADO",H323)))</formula>
    </cfRule>
    <cfRule type="containsText" dxfId="35" priority="45" operator="containsText" text="INDICAR PRECIO">
      <formula>NOT(ISERROR(SEARCH("INDICAR PRECIO",H323)))</formula>
    </cfRule>
  </conditionalFormatting>
  <conditionalFormatting sqref="H328">
    <cfRule type="containsText" dxfId="34" priority="44" operator="containsText" text="PRECIO INDICADO">
      <formula>NOT(ISERROR(SEARCH("PRECIO INDICADO",H328)))</formula>
    </cfRule>
    <cfRule type="containsText" dxfId="33" priority="43" operator="containsText" text="INDICAR PRECIO">
      <formula>NOT(ISERROR(SEARCH("INDICAR PRECIO",H328)))</formula>
    </cfRule>
  </conditionalFormatting>
  <conditionalFormatting sqref="H333">
    <cfRule type="containsText" dxfId="32" priority="42" operator="containsText" text="PRECIO INDICADO">
      <formula>NOT(ISERROR(SEARCH("PRECIO INDICADO",H333)))</formula>
    </cfRule>
    <cfRule type="containsText" dxfId="31" priority="41" operator="containsText" text="INDICAR PRECIO">
      <formula>NOT(ISERROR(SEARCH("INDICAR PRECIO",H333)))</formula>
    </cfRule>
  </conditionalFormatting>
  <conditionalFormatting sqref="H338">
    <cfRule type="containsText" dxfId="30" priority="38" operator="containsText" text="PRECIO INDICADO">
      <formula>NOT(ISERROR(SEARCH("PRECIO INDICADO",H338)))</formula>
    </cfRule>
    <cfRule type="containsText" dxfId="29" priority="37" operator="containsText" text="INDICAR PRECIO">
      <formula>NOT(ISERROR(SEARCH("INDICAR PRECIO",H338)))</formula>
    </cfRule>
  </conditionalFormatting>
  <conditionalFormatting sqref="H343:H345">
    <cfRule type="containsText" dxfId="28" priority="36" operator="containsText" text="PRECIO INDICADO">
      <formula>NOT(ISERROR(SEARCH("PRECIO INDICADO",H343)))</formula>
    </cfRule>
    <cfRule type="containsText" dxfId="27" priority="35" operator="containsText" text="INDICAR PRECIO">
      <formula>NOT(ISERROR(SEARCH("INDICAR PRECIO",H343)))</formula>
    </cfRule>
  </conditionalFormatting>
  <conditionalFormatting sqref="H348">
    <cfRule type="containsText" dxfId="26" priority="34" operator="containsText" text="PRECIO INDICADO">
      <formula>NOT(ISERROR(SEARCH("PRECIO INDICADO",H348)))</formula>
    </cfRule>
    <cfRule type="containsText" dxfId="25" priority="33" operator="containsText" text="INDICAR PRECIO">
      <formula>NOT(ISERROR(SEARCH("INDICAR PRECIO",H348)))</formula>
    </cfRule>
  </conditionalFormatting>
  <conditionalFormatting sqref="H350">
    <cfRule type="containsText" dxfId="24" priority="30" operator="containsText" text="PRECIO INDICADO">
      <formula>NOT(ISERROR(SEARCH("PRECIO INDICADO",H350)))</formula>
    </cfRule>
    <cfRule type="containsText" dxfId="23" priority="29" operator="containsText" text="INDICAR PRECIO">
      <formula>NOT(ISERROR(SEARCH("INDICAR PRECIO",H350)))</formula>
    </cfRule>
  </conditionalFormatting>
  <conditionalFormatting sqref="H355">
    <cfRule type="containsText" dxfId="22" priority="28" operator="containsText" text="PRECIO INDICADO">
      <formula>NOT(ISERROR(SEARCH("PRECIO INDICADO",H355)))</formula>
    </cfRule>
    <cfRule type="containsText" dxfId="21" priority="27" operator="containsText" text="INDICAR PRECIO">
      <formula>NOT(ISERROR(SEARCH("INDICAR PRECIO",H355)))</formula>
    </cfRule>
  </conditionalFormatting>
  <conditionalFormatting sqref="H359">
    <cfRule type="containsText" dxfId="20" priority="26" operator="containsText" text="PRECIO INDICADO">
      <formula>NOT(ISERROR(SEARCH("PRECIO INDICADO",H359)))</formula>
    </cfRule>
    <cfRule type="containsText" dxfId="19" priority="25" operator="containsText" text="INDICAR PRECIO">
      <formula>NOT(ISERROR(SEARCH("INDICAR PRECIO",H359)))</formula>
    </cfRule>
  </conditionalFormatting>
  <conditionalFormatting sqref="H364">
    <cfRule type="containsText" dxfId="18" priority="14" operator="containsText" text="PRECIO INDICADO">
      <formula>NOT(ISERROR(SEARCH("PRECIO INDICADO",H364)))</formula>
    </cfRule>
    <cfRule type="containsText" dxfId="17" priority="13" operator="containsText" text="INDICAR PRECIO">
      <formula>NOT(ISERROR(SEARCH("INDICAR PRECIO",H364)))</formula>
    </cfRule>
  </conditionalFormatting>
  <conditionalFormatting sqref="H369">
    <cfRule type="containsText" dxfId="16" priority="11" operator="containsText" text="INDICAR PRECIO">
      <formula>NOT(ISERROR(SEARCH("INDICAR PRECIO",H369)))</formula>
    </cfRule>
    <cfRule type="containsText" dxfId="15" priority="12" operator="containsText" text="PRECIO INDICADO">
      <formula>NOT(ISERROR(SEARCH("PRECIO INDICADO",H369)))</formula>
    </cfRule>
  </conditionalFormatting>
  <conditionalFormatting sqref="H371">
    <cfRule type="containsText" dxfId="14" priority="10" operator="containsText" text="PRECIO INDICADO">
      <formula>NOT(ISERROR(SEARCH("PRECIO INDICADO",H371)))</formula>
    </cfRule>
    <cfRule type="containsText" dxfId="13" priority="9" operator="containsText" text="INDICAR PRECIO">
      <formula>NOT(ISERROR(SEARCH("INDICAR PRECIO",H371)))</formula>
    </cfRule>
  </conditionalFormatting>
  <conditionalFormatting sqref="H373">
    <cfRule type="containsText" dxfId="12" priority="8" operator="containsText" text="PRECIO INDICADO">
      <formula>NOT(ISERROR(SEARCH("PRECIO INDICADO",H373)))</formula>
    </cfRule>
    <cfRule type="containsText" dxfId="11" priority="7" operator="containsText" text="INDICAR PRECIO">
      <formula>NOT(ISERROR(SEARCH("INDICAR PRECIO",H373)))</formula>
    </cfRule>
  </conditionalFormatting>
  <conditionalFormatting sqref="I384:I389">
    <cfRule type="containsText" dxfId="10" priority="3" operator="containsText" text="PRECIO INDICADO">
      <formula>NOT(ISERROR(SEARCH("PRECIO INDICADO",I384)))</formula>
    </cfRule>
    <cfRule type="containsText" dxfId="9" priority="4" operator="containsText" text="INDICAR PRECIO">
      <formula>NOT(ISERROR(SEARCH("INDICAR PRECIO",I384)))</formula>
    </cfRule>
  </conditionalFormatting>
  <dataValidations count="2">
    <dataValidation type="custom" allowBlank="1" showInputMessage="1" showErrorMessage="1" errorTitle="NÚMERO DE DECIMALES INCORRECTO" error="Indicar máximo dos decimales." sqref="F39:F40 F33:F34 F26 F21:F23 F373 F8:F9 F45:F47 F52:F60 F65:F67 F75 F77 F79 F81 F86 F88 F90 F92 F94 F96 F98 F103 F105 F107 F109 F111 F113 F115 F120 F122 F124 F126 F128 F130 F132 F137:F139 F144 F146 F148 F150 F152 F154 F159 F161 F163 F165 F167 F169 F174 F176 F178 F180 F182 F184 F189 F191 F193 F195 F197 F199 F204:F207 F210:F211 F216:F218 F223:F225 F228 F233:F236 F239:F241 F246:F248 F251:F252 F257:F260 F263:F265 F270:F272 F275:F276 F281 F283 F285 F287 F289 F291 F293 F299 F306 F311 F317 F323 F328 F333 F338 F343:F345 F348 F350 F355 F359 F364 F369 F371 F14:F16" xr:uid="{25F7220F-D92D-4E5B-B21F-25D7F2CA67C9}">
      <formula1>F8*100=INT(F8*100)</formula1>
    </dataValidation>
    <dataValidation type="list" allowBlank="1" showInputMessage="1" showErrorMessage="1" sqref="B5:B378" xr:uid="{F3BA7529-5634-4C28-A88C-64711CA1BC1A}">
      <formula1>"Capítulo,Partida,Mano de obra,Maquinaria,Material,Otros,Tarea,"</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75162-0AA5-4E9B-99C3-28512191B80B}">
  <dimension ref="B3:H19"/>
  <sheetViews>
    <sheetView workbookViewId="0">
      <selection activeCell="D17" sqref="D17"/>
    </sheetView>
  </sheetViews>
  <sheetFormatPr baseColWidth="10" defaultRowHeight="14.5" x14ac:dyDescent="0.35"/>
  <cols>
    <col min="3" max="3" width="48.1796875" customWidth="1"/>
    <col min="4" max="4" width="24.81640625" customWidth="1"/>
    <col min="5" max="5" width="10.1796875" customWidth="1"/>
    <col min="6" max="6" width="13.7265625" bestFit="1" customWidth="1"/>
  </cols>
  <sheetData>
    <row r="3" spans="2:8" x14ac:dyDescent="0.35">
      <c r="B3" s="34" t="s">
        <v>6</v>
      </c>
      <c r="C3" s="35" t="s">
        <v>9</v>
      </c>
      <c r="D3" s="36">
        <f>Presupuesto!G5</f>
        <v>0</v>
      </c>
    </row>
    <row r="4" spans="2:8" x14ac:dyDescent="0.35">
      <c r="B4" s="34" t="s">
        <v>41</v>
      </c>
      <c r="C4" s="35" t="s">
        <v>42</v>
      </c>
      <c r="D4" s="36">
        <f>Presupuesto!G30</f>
        <v>0</v>
      </c>
    </row>
    <row r="5" spans="2:8" x14ac:dyDescent="0.35">
      <c r="B5" s="34" t="s">
        <v>90</v>
      </c>
      <c r="C5" s="35" t="s">
        <v>91</v>
      </c>
      <c r="D5" s="36">
        <f>Presupuesto!G72</f>
        <v>0</v>
      </c>
    </row>
    <row r="6" spans="2:8" x14ac:dyDescent="0.35">
      <c r="B6" s="34" t="s">
        <v>373</v>
      </c>
      <c r="C6" s="35" t="s">
        <v>269</v>
      </c>
      <c r="D6" s="36">
        <f>Presupuesto!G298</f>
        <v>0</v>
      </c>
    </row>
    <row r="7" spans="2:8" x14ac:dyDescent="0.35">
      <c r="B7" s="34" t="s">
        <v>268</v>
      </c>
      <c r="C7" s="35" t="s">
        <v>275</v>
      </c>
      <c r="D7" s="36">
        <f>Presupuesto!G303</f>
        <v>0</v>
      </c>
    </row>
    <row r="8" spans="2:8" x14ac:dyDescent="0.35">
      <c r="B8" s="34" t="s">
        <v>274</v>
      </c>
      <c r="C8" s="35" t="s">
        <v>335</v>
      </c>
      <c r="D8" s="36">
        <f>Presupuesto!G354</f>
        <v>0</v>
      </c>
    </row>
    <row r="9" spans="2:8" x14ac:dyDescent="0.35">
      <c r="B9" s="34" t="s">
        <v>334</v>
      </c>
      <c r="C9" s="35" t="s">
        <v>351</v>
      </c>
      <c r="D9" s="36">
        <f>Presupuesto!G368</f>
        <v>0</v>
      </c>
    </row>
    <row r="11" spans="2:8" ht="27.65" customHeight="1" x14ac:dyDescent="0.35">
      <c r="B11" s="28"/>
      <c r="C11" s="37" t="s">
        <v>364</v>
      </c>
      <c r="D11" s="38" t="str">
        <f>IF(COUNTIF(Presupuesto!H7:I373,"INDICAR PRECIO"),"OFERTA INCOMPLETA",SUM(D3))</f>
        <v>OFERTA INCOMPLETA</v>
      </c>
    </row>
    <row r="12" spans="2:8" x14ac:dyDescent="0.35">
      <c r="B12" s="28"/>
      <c r="C12" s="24"/>
      <c r="D12" s="25"/>
    </row>
    <row r="13" spans="2:8" x14ac:dyDescent="0.35">
      <c r="B13" s="28"/>
      <c r="C13" s="37" t="s">
        <v>365</v>
      </c>
      <c r="D13" s="38" t="str">
        <f>IF(COUNTIF(D11,"OFERTA INCOMPLETA"),"OFERTA INCOMPLETA",D11*0.05)</f>
        <v>OFERTA INCOMPLETA</v>
      </c>
    </row>
    <row r="14" spans="2:8" x14ac:dyDescent="0.35">
      <c r="B14" s="28"/>
      <c r="C14" s="37" t="s">
        <v>366</v>
      </c>
      <c r="D14" s="38" t="str">
        <f>IF(COUNTIF(D11,"OFERTA INCOMPLETA"),"OFERTA INCOMPLETA",D11*0.05)</f>
        <v>OFERTA INCOMPLETA</v>
      </c>
    </row>
    <row r="15" spans="2:8" x14ac:dyDescent="0.35">
      <c r="B15" s="28"/>
      <c r="C15" s="24"/>
      <c r="D15" s="25"/>
      <c r="E15" s="21"/>
      <c r="F15" s="22"/>
      <c r="G15" s="28"/>
      <c r="H15" s="28"/>
    </row>
    <row r="16" spans="2:8" ht="45" x14ac:dyDescent="0.35">
      <c r="B16" s="28"/>
      <c r="C16" s="39" t="s">
        <v>367</v>
      </c>
      <c r="D16" s="40" t="str">
        <f>IF(COUNTIF(Presupuesto!H7:I374,"INDICAR PRECIO"),"OFERTA INCOMPLETA",D11+D13+D14)</f>
        <v>OFERTA INCOMPLETA</v>
      </c>
      <c r="E16" s="26" t="s">
        <v>368</v>
      </c>
      <c r="F16" s="27">
        <v>114230.69</v>
      </c>
      <c r="G16" s="55" t="s">
        <v>372</v>
      </c>
      <c r="H16" s="55"/>
    </row>
    <row r="17" spans="2:8" ht="47.15" customHeight="1" x14ac:dyDescent="0.35">
      <c r="B17" s="28"/>
      <c r="C17" s="28"/>
      <c r="D17" s="21"/>
      <c r="E17" s="41"/>
      <c r="F17" s="21"/>
      <c r="G17" s="22"/>
      <c r="H17" s="28"/>
    </row>
    <row r="18" spans="2:8" ht="72" customHeight="1" x14ac:dyDescent="0.35">
      <c r="B18" s="28"/>
      <c r="C18" s="46" t="str">
        <f>IF(D16&gt;F16,"OFERTA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18" s="46"/>
      <c r="E18" s="46"/>
      <c r="F18" s="21"/>
      <c r="G18" s="22"/>
      <c r="H18" s="28"/>
    </row>
    <row r="19" spans="2:8" ht="64.5" customHeight="1" x14ac:dyDescent="0.35">
      <c r="B19" s="28"/>
      <c r="C19" s="55" t="s">
        <v>370</v>
      </c>
      <c r="D19" s="55"/>
      <c r="E19" s="55"/>
      <c r="F19" s="21"/>
      <c r="G19" s="22"/>
      <c r="H19" s="28"/>
    </row>
  </sheetData>
  <sheetProtection algorithmName="SHA-512" hashValue="2FodbUAU2e62WY6mmKu5CUjsJKuj7y2l+d1ZWCUPzfN268sTTS969IdnpcMNiQv5rQyTA1muG9cyYShTb/Bobg==" saltValue="GYIeyrgyZ7T+YPoLL5GE4Q==" spinCount="100000" sheet="1" objects="1" scenarios="1"/>
  <mergeCells count="3">
    <mergeCell ref="G16:H16"/>
    <mergeCell ref="C18:E18"/>
    <mergeCell ref="C19:E19"/>
  </mergeCells>
  <phoneticPr fontId="8" type="noConversion"/>
  <conditionalFormatting sqref="C18">
    <cfRule type="containsText" dxfId="8" priority="4" operator="containsText" text="OFERTA INCOMPLETA">
      <formula>NOT(ISERROR(SEARCH("OFERTA INCOMPLETA",C18)))</formula>
    </cfRule>
    <cfRule type="containsText" dxfId="7" priority="5" operator="containsText" text="IMPORTE VÁLIDO, SEÑALAR ESTE IMPORTE">
      <formula>NOT(ISERROR(SEARCH("IMPORTE VÁLIDO, SEÑALAR ESTE IMPORTE",C18)))</formula>
    </cfRule>
  </conditionalFormatting>
  <conditionalFormatting sqref="D11">
    <cfRule type="containsText" dxfId="6" priority="3" operator="containsText" text="OFERTA INCOMPLETA">
      <formula>NOT(ISERROR(SEARCH("OFERTA INCOMPLETA",D11)))</formula>
    </cfRule>
  </conditionalFormatting>
  <conditionalFormatting sqref="D12:D16 E17">
    <cfRule type="containsText" dxfId="5" priority="7" operator="containsText" text="OFERTA INCOMPLETA">
      <formula>NOT(ISERROR(SEARCH("OFERTA INCOMPLETA",D12)))</formula>
    </cfRule>
  </conditionalFormatting>
  <conditionalFormatting sqref="D16">
    <cfRule type="cellIs" dxfId="4" priority="6" operator="lessThanOrEqual">
      <formula>$I$67</formula>
    </cfRule>
  </conditionalFormatting>
  <conditionalFormatting sqref="F15:F16">
    <cfRule type="containsText" dxfId="3" priority="1" operator="containsText" text="PRECIO INDICADO">
      <formula>NOT(ISERROR(SEARCH("PRECIO INDICADO",F15)))</formula>
    </cfRule>
    <cfRule type="containsText" dxfId="2" priority="2" operator="containsText" text="INDICAR PRECIO">
      <formula>NOT(ISERROR(SEARCH("INDICAR PRECIO",F15)))</formula>
    </cfRule>
  </conditionalFormatting>
  <conditionalFormatting sqref="G17:G19">
    <cfRule type="containsText" dxfId="1" priority="8" operator="containsText" text="PRECIO INDICADO">
      <formula>NOT(ISERROR(SEARCH("PRECIO INDICADO",G17)))</formula>
    </cfRule>
    <cfRule type="containsText" dxfId="0" priority="9" operator="containsText" text="INDICAR PRECIO">
      <formula>NOT(ISERROR(SEARCH("INDICAR PRECIO",G17)))</formula>
    </cfRule>
  </conditionalFormatting>
  <pageMargins left="0.7" right="0.7" top="0.75" bottom="0.75" header="0.3" footer="0.3"/>
  <ignoredErrors>
    <ignoredError sqref="B3:B9" numberStoredAsText="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Presupuesto</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Muñoz</dc:creator>
  <cp:lastModifiedBy>Ordoñez Martin, Alvaro</cp:lastModifiedBy>
  <dcterms:created xsi:type="dcterms:W3CDTF">2025-11-24T08:06:33Z</dcterms:created>
  <dcterms:modified xsi:type="dcterms:W3CDTF">2025-12-17T12:53:35Z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2025-11-26T10:22:08Z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cca787b5-cead-48c3-b0af-4b212c7a3996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